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55" windowWidth="6675" windowHeight="7380" tabRatio="862" firstSheet="1" activeTab="13"/>
  </bookViews>
  <sheets>
    <sheet name="งานบริหารทั่วไป" sheetId="27" r:id="rId1"/>
    <sheet name="บท1" sheetId="44" r:id="rId2"/>
    <sheet name="บท1.1" sheetId="29" r:id="rId3"/>
    <sheet name="บท.2" sheetId="45" r:id="rId4"/>
    <sheet name="บท2.1" sheetId="39" r:id="rId5"/>
    <sheet name="บท.3" sheetId="46" r:id="rId6"/>
    <sheet name="บท3.1" sheetId="40" r:id="rId7"/>
    <sheet name="บท.4" sheetId="47" r:id="rId8"/>
    <sheet name="บท4.1" sheetId="41" r:id="rId9"/>
    <sheet name="บท.5" sheetId="48" r:id="rId10"/>
    <sheet name="บท5.1" sheetId="42" r:id="rId11"/>
    <sheet name="บท.6" sheetId="49" r:id="rId12"/>
    <sheet name="บท6.1" sheetId="43" r:id="rId13"/>
    <sheet name="สรุปงานบริหารทั่วไป" sheetId="38" r:id="rId14"/>
  </sheets>
  <externalReferences>
    <externalReference r:id="rId15"/>
  </externalReferences>
  <definedNames>
    <definedName name="_xlnm.Print_Titles" localSheetId="3">บท.2!$1:$15</definedName>
    <definedName name="_xlnm.Print_Titles" localSheetId="4">บท2.1!$1:$12</definedName>
    <definedName name="_xlnm.Print_Titles" localSheetId="6">บท3.1!#REF!</definedName>
    <definedName name="_xlnm.Print_Titles" localSheetId="8">บท4.1!#REF!</definedName>
    <definedName name="_xlnm.Print_Titles" localSheetId="10">บท5.1!#REF!</definedName>
    <definedName name="_xlnm.Print_Titles" localSheetId="12">บท6.1!#REF!</definedName>
    <definedName name="_xlnm.Print_Titles" localSheetId="13">สรุปงานบริหารทั่วไป!#REF!</definedName>
  </definedNames>
  <calcPr calcId="125725"/>
</workbook>
</file>

<file path=xl/calcChain.xml><?xml version="1.0" encoding="utf-8"?>
<calcChain xmlns="http://schemas.openxmlformats.org/spreadsheetml/2006/main">
  <c r="A8" i="46"/>
  <c r="A9" i="45"/>
  <c r="A9" i="44"/>
  <c r="A5"/>
  <c r="G32" i="43"/>
  <c r="H32"/>
  <c r="H14"/>
  <c r="H21"/>
  <c r="H23"/>
  <c r="H24"/>
  <c r="H13"/>
  <c r="H38" i="42"/>
  <c r="H32"/>
  <c r="F32"/>
  <c r="G32" s="1"/>
  <c r="H27" i="41" l="1"/>
  <c r="H15"/>
  <c r="H17"/>
  <c r="H13"/>
  <c r="H41" i="40"/>
  <c r="H39"/>
  <c r="H38"/>
  <c r="H34"/>
  <c r="H24"/>
  <c r="H15"/>
  <c r="H16"/>
  <c r="H14"/>
  <c r="H71" i="39"/>
  <c r="H16"/>
  <c r="H21"/>
  <c r="H22"/>
  <c r="H23"/>
  <c r="H25"/>
  <c r="H28"/>
  <c r="H31"/>
  <c r="H33"/>
  <c r="H35"/>
  <c r="H39"/>
  <c r="H41"/>
  <c r="H43"/>
  <c r="H46"/>
  <c r="H50"/>
  <c r="H53"/>
  <c r="H55"/>
  <c r="H57"/>
  <c r="H59"/>
  <c r="H61"/>
  <c r="H64"/>
  <c r="H67"/>
  <c r="H69"/>
  <c r="H14"/>
  <c r="G24" i="43" l="1"/>
  <c r="G18"/>
  <c r="H18" s="1"/>
  <c r="G14"/>
  <c r="F24"/>
  <c r="F23"/>
  <c r="G23" s="1"/>
  <c r="C15" i="38" s="1"/>
  <c r="D15" s="1"/>
  <c r="F21" i="43"/>
  <c r="G21" s="1"/>
  <c r="F18"/>
  <c r="F14"/>
  <c r="F13"/>
  <c r="G13" s="1"/>
  <c r="G36" i="42"/>
  <c r="H36" s="1"/>
  <c r="F36"/>
  <c r="F25"/>
  <c r="G25" s="1"/>
  <c r="H25" s="1"/>
  <c r="G20"/>
  <c r="H20" s="1"/>
  <c r="F20"/>
  <c r="F17" i="41"/>
  <c r="G17" s="1"/>
  <c r="F15"/>
  <c r="G15" s="1"/>
  <c r="F13"/>
  <c r="G13" s="1"/>
  <c r="F39" i="40"/>
  <c r="G39" s="1"/>
  <c r="F38"/>
  <c r="G38" s="1"/>
  <c r="F34"/>
  <c r="G34" s="1"/>
  <c r="F24"/>
  <c r="G24" s="1"/>
  <c r="F16"/>
  <c r="G16" s="1"/>
  <c r="F15"/>
  <c r="G15" s="1"/>
  <c r="F14"/>
  <c r="G14" s="1"/>
  <c r="F69" i="39"/>
  <c r="G69" s="1"/>
  <c r="F67"/>
  <c r="F64"/>
  <c r="G64" s="1"/>
  <c r="F61"/>
  <c r="G61" s="1"/>
  <c r="F59"/>
  <c r="G59" s="1"/>
  <c r="F57"/>
  <c r="G57" s="1"/>
  <c r="F55"/>
  <c r="F53"/>
  <c r="G53" s="1"/>
  <c r="F50"/>
  <c r="G50" s="1"/>
  <c r="F46"/>
  <c r="F43"/>
  <c r="G43" s="1"/>
  <c r="F41"/>
  <c r="G41" s="1"/>
  <c r="F39"/>
  <c r="G39" s="1"/>
  <c r="F35"/>
  <c r="G35" s="1"/>
  <c r="F33"/>
  <c r="F31"/>
  <c r="F28"/>
  <c r="G28" s="1"/>
  <c r="F25"/>
  <c r="G25" s="1"/>
  <c r="F23"/>
  <c r="G23" s="1"/>
  <c r="F22"/>
  <c r="G22" s="1"/>
  <c r="F21"/>
  <c r="G21" s="1"/>
  <c r="F16"/>
  <c r="G16" s="1"/>
  <c r="G31"/>
  <c r="G33"/>
  <c r="G46"/>
  <c r="G55"/>
  <c r="G67"/>
  <c r="F14"/>
  <c r="G14" s="1"/>
  <c r="F41" i="29"/>
  <c r="G41" s="1"/>
  <c r="H41" s="1"/>
  <c r="F40"/>
  <c r="G40" s="1"/>
  <c r="F37"/>
  <c r="G37" s="1"/>
  <c r="H37" s="1"/>
  <c r="F35"/>
  <c r="F33"/>
  <c r="F32"/>
  <c r="G32" s="1"/>
  <c r="H32" s="1"/>
  <c r="F30"/>
  <c r="G30" s="1"/>
  <c r="H30" s="1"/>
  <c r="F27"/>
  <c r="G27" s="1"/>
  <c r="H27" s="1"/>
  <c r="F26"/>
  <c r="G26" s="1"/>
  <c r="H26" s="1"/>
  <c r="F24"/>
  <c r="G24" s="1"/>
  <c r="H24" s="1"/>
  <c r="F22"/>
  <c r="G22" s="1"/>
  <c r="H22" s="1"/>
  <c r="F19"/>
  <c r="G19" s="1"/>
  <c r="H19" s="1"/>
  <c r="G33"/>
  <c r="H33" s="1"/>
  <c r="G35"/>
  <c r="H35" s="1"/>
  <c r="G14"/>
  <c r="H14" s="1"/>
  <c r="F14"/>
  <c r="E14"/>
  <c r="F41" i="40" l="1"/>
  <c r="B11" i="38" s="1"/>
  <c r="G45" i="29"/>
  <c r="G46" s="1"/>
  <c r="H40"/>
  <c r="H42" s="1"/>
  <c r="F42"/>
  <c r="B9" i="38" s="1"/>
  <c r="G41" i="40"/>
  <c r="C11" i="38" s="1"/>
  <c r="D11" s="1"/>
  <c r="G27" i="41"/>
  <c r="C12" i="38" s="1"/>
  <c r="D12" s="1"/>
  <c r="G42" i="29"/>
  <c r="C9" i="38" s="1"/>
  <c r="F71" i="39"/>
  <c r="B10" i="38" s="1"/>
  <c r="G38" i="42"/>
  <c r="C13" i="38" s="1"/>
  <c r="D13" s="1"/>
  <c r="F32" i="43"/>
  <c r="B15" i="38" s="1"/>
  <c r="F27" i="41"/>
  <c r="B12" i="38" s="1"/>
  <c r="F38" i="42"/>
  <c r="B13" i="38" s="1"/>
  <c r="G71" i="39"/>
  <c r="C10" i="38" s="1"/>
  <c r="D10" s="1"/>
  <c r="G44" i="29"/>
  <c r="G47" s="1"/>
  <c r="G48" s="1"/>
  <c r="B24" i="38" l="1"/>
  <c r="C24"/>
  <c r="D9"/>
  <c r="D24" s="1"/>
</calcChain>
</file>

<file path=xl/sharedStrings.xml><?xml version="1.0" encoding="utf-8"?>
<sst xmlns="http://schemas.openxmlformats.org/spreadsheetml/2006/main" count="664" uniqueCount="344">
  <si>
    <t>ปริมาณงาน</t>
  </si>
  <si>
    <t>งาน (Task)</t>
  </si>
  <si>
    <t>หน้าที่งาน (Job)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</si>
  <si>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</si>
  <si>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</si>
  <si>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</si>
  <si>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</si>
  <si>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งาน/กิจกรรม</t>
  </si>
  <si>
    <t>เวลาที่ใช้ในการ</t>
  </si>
  <si>
    <t>ประเภทและจำนวน
ของบุคลากร</t>
  </si>
  <si>
    <t>ลำดับ</t>
  </si>
  <si>
    <t>การวิเคราะห์กระบวนงานเพื่อการกำหนดอัตรากำลัง (การระบุทุกกระบวนงาน)</t>
  </si>
  <si>
    <t>พ.</t>
  </si>
  <si>
    <t>พปก.</t>
  </si>
  <si>
    <t>ชื่อหน่วยนับ
(ครั้ง/อัน/ฉบับ ฯลฯ)</t>
  </si>
  <si>
    <t>ครั้ง</t>
  </si>
  <si>
    <t>5 นาที/ครั้ง</t>
  </si>
  <si>
    <t>20 นาที/ครั้ง</t>
  </si>
  <si>
    <t>วันละ 390 นาที</t>
  </si>
  <si>
    <t>230*390 = 89700 นาที</t>
  </si>
  <si>
    <t>งานบริหารทั่วไป</t>
  </si>
  <si>
    <t xml:space="preserve"> - ส่งหนังสือยังหน่วยงานที่เกี่ยวข้อง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</si>
  <si>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</si>
  <si>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</si>
  <si>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การรับหนังสือจากหน่วยงานภายใน</t>
  </si>
  <si>
    <t>การส่งหนังสือ</t>
  </si>
  <si>
    <t>เวียนหนังสือและจัดเก็บเอกสารเข้าแฟ้ม</t>
  </si>
  <si>
    <t>10 นาที/ครั้ง</t>
  </si>
  <si>
    <t>บริหารทั่วไป</t>
  </si>
  <si>
    <t>องค์การอุตสาหกรรมป่าไม้เขตตาก องค์การอุตสาหกรรมป่าไม้ภาคเหนือล่าง</t>
  </si>
  <si>
    <t>องค์การอุตสาหกรรมป่าไม้เขตตาก</t>
  </si>
  <si>
    <t>ผู้ให้ข้อมูล  นางชนากานต์   ทองศรี  หัวหน้างานบริหารทั่วไป</t>
  </si>
  <si>
    <t>แบบฟอร์มที่ 1 การศึกษาการทำงาน (Work Study)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</si>
  <si>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เงือนเดือน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</si>
  <si>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การขอรับพระราชทานเครื่องราช</t>
  </si>
  <si>
    <t>อิสริยาภรณ์ ทรัพย์สิน อาคารสถานที่ บ้านพักและบริเวณสำนักงาน ยานพาหนะ พัสดุ จัดซื้อจัดจ้าง จัดทำบัญชีทรัพย์สิน</t>
  </si>
  <si>
    <t>การซ่อมแซมพัสดุทรัพย์สินและยานพาหนะ งานด้านระเบียบ หลักเกณฑ์ จัดเก็บรักษา เอกสารที่เกี่ยวข้องกับหน่วยงาน</t>
  </si>
  <si>
    <t>1. งานด้านสารบรรณ</t>
  </si>
  <si>
    <t>2. งานด้านบริหารบุคคล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</si>
  <si>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</si>
  <si>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</si>
  <si>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</si>
  <si>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เรื่อง</t>
  </si>
  <si>
    <t>3 นาที/เรื่อง</t>
  </si>
  <si>
    <t>5 นาที/เรื่อง</t>
  </si>
  <si>
    <t>ต่อปี</t>
  </si>
  <si>
    <t>ปฏิบัติงานทั้งหมด</t>
  </si>
  <si>
    <t>การสรุปรวบรวมรายงานต่างๆ และทำบันทึกโต้ตอบ</t>
  </si>
  <si>
    <t>หน่วยงานที่ขอข้อมูล/รายงานให้ทันตามกำหนดเวลา</t>
  </si>
  <si>
    <t xml:space="preserve"> - รวบรวมข้อมูลเพื่อจัดทำรายงานตามแบบฟอร์ม</t>
  </si>
  <si>
    <t>หรือทำบันทึกและเสนอ ผจก.</t>
  </si>
  <si>
    <t xml:space="preserve"> - จัดทำบันทึกนำส่งหน่วยงาน</t>
  </si>
  <si>
    <t>3 ชม./ครั้ง</t>
  </si>
  <si>
    <t>ค้นหาเอกสาร ติดตามเรื่องที่เสนอไปแล้ว</t>
  </si>
  <si>
    <t>จัดประชุม และทำบันทึกรายงานการประชุม</t>
  </si>
  <si>
    <t xml:space="preserve"> - จัดประชุมตามสั่งการ และเตรียมเอกสาร</t>
  </si>
  <si>
    <t xml:space="preserve">   และเอกสารประกอบการประชุม</t>
  </si>
  <si>
    <t xml:space="preserve"> - จัดทำบันทึกรายงานการประชุมและเวียนให้</t>
  </si>
  <si>
    <t>ผู้เข้าร่วมประชุมรับทราบ</t>
  </si>
  <si>
    <t xml:space="preserve"> 20 นาที/ครั้ง</t>
  </si>
  <si>
    <t>60 นาที/ครั้ง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</si>
  <si>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</si>
  <si>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</si>
  <si>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จัดทำนิติกรรมสัญญาต่างๆ</t>
  </si>
  <si>
    <t>1 ชม./ครั้ง</t>
  </si>
  <si>
    <t xml:space="preserve"> - ลงทะเบียนส่งหนังสือด้วยระบบอิเล็กทรอนิก</t>
  </si>
  <si>
    <t>และสมุดส่ง</t>
  </si>
  <si>
    <t xml:space="preserve"> - ตรวจสอบและคัดแยกเอกสารให้ฝ่ายส่วนงาน</t>
  </si>
  <si>
    <t>ดำเนินการ</t>
  </si>
  <si>
    <t xml:space="preserve"> - ลงทะเบียนรับหนังสือด้วยระบบอิเล็กทรอนิก</t>
  </si>
  <si>
    <t>และสมุดรับเสนอ ผจก.เพื่อสั่งการ</t>
  </si>
  <si>
    <t>การมาปฏิบัติงานของผู้ปฏิบัติงาน</t>
  </si>
  <si>
    <t xml:space="preserve"> - ตรวจสอบบันทึกการลาทุกประเภท และจัดทำ</t>
  </si>
  <si>
    <t>สังกัด ในสมุดลงนามมาปฏิบัติงาน เสนอ ผจก.</t>
  </si>
  <si>
    <t xml:space="preserve"> - ตรวจสอบการมาปฏิบัติงานของผู้ปฏิบัติงานใน</t>
  </si>
  <si>
    <t>ทะเบียนสรุปวันลาทุกประเภท ประกอบการ</t>
  </si>
  <si>
    <t>เสนอความดีความชอบในแต่ละปี</t>
  </si>
  <si>
    <t>จัดทำหนังสือรับรอง รับมอบส่งมอบงาน หนังสือ</t>
  </si>
  <si>
    <t>ส่งตัวไปปฏิบัติงาน และหนังสือส่งตัวเข้ารับการรักษา</t>
  </si>
  <si>
    <t xml:space="preserve"> - จัดทำหนังสือรับรองต่างๆ ให้แก่ผู้ปฏิบัติงาน</t>
  </si>
  <si>
    <t xml:space="preserve"> - จัดทำบันทึกรับมอบ - ส่งมอบงาน</t>
  </si>
  <si>
    <t>การแต่งตั้งโยกย้าย</t>
  </si>
  <si>
    <t xml:space="preserve"> - จัดทำหนังสือส่งตัวไปปฏิบัติงานสำหรับ</t>
  </si>
  <si>
    <t xml:space="preserve"> - จัดทำหนังสือส่งตัวเข้ารับการรักษาพยาบาล</t>
  </si>
  <si>
    <t>ของผู้ปฏิบัติงานและบุคคลในครอบครัว</t>
  </si>
  <si>
    <t>การแต่งตั้ง โยกย้าย เลื่อนระดับ ช่วยปฏิบัติงาน</t>
  </si>
  <si>
    <t xml:space="preserve"> - ตรวจสอบและพิจารณาเอกสารเสนอขอแต่งตั้ง</t>
  </si>
  <si>
    <t>โยกย้าย เลื่อนระดับของผู้ปฏิบัติงานเสนอ</t>
  </si>
  <si>
    <t>ผู้มีอำนาจสั่งการ</t>
  </si>
  <si>
    <t xml:space="preserve"> - จัดทำคำสั่ง/บันทึก แต่งตั้ง โยกย้าย เลื่อนระดับ</t>
  </si>
  <si>
    <t>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</si>
  <si>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</t>
  </si>
  <si>
    <t>รับทราบและดำเนินการ</t>
  </si>
  <si>
    <t xml:space="preserve"> - ลงบันทึกประวัติในทะเบียนประวัติและในระบบ</t>
  </si>
  <si>
    <t>คอมพิวเตอร์ และควบคุมกรอบอัตรากำลัง</t>
  </si>
  <si>
    <t>การเสนอขอพระราชทานเครื่องราชอิสริยาภรณ์ฯ</t>
  </si>
  <si>
    <t>ประจำปี</t>
  </si>
  <si>
    <t xml:space="preserve"> - ตรวจสอบและพิจารณาเสนอรายชื่อผู้ได้รับ</t>
  </si>
  <si>
    <t>เครื่องราชอิสริยาภรณ์ฯประจำปี</t>
  </si>
  <si>
    <t xml:space="preserve"> - จัดทำบันทึกและเอกสารประกอบเสนอ </t>
  </si>
  <si>
    <t>ออป.ภาค เพื่อพิจารณา</t>
  </si>
  <si>
    <t xml:space="preserve"> - บันทึกประวัติการรับเครื่องราชอิสริยาภรณ์</t>
  </si>
  <si>
    <t>ของผู้ปฏิบัติงานและแจ้งให้ผู้ปฏิบัติงานทราบ</t>
  </si>
  <si>
    <t>เสนอขออนุมัติต่อสัญญาจ้างผู้ปฏิบัติงาน</t>
  </si>
  <si>
    <t xml:space="preserve"> - ตรวจสอบและจัดทำบันทึกเสนอขออนุมัติต่อ</t>
  </si>
  <si>
    <t>สัญญาจ้าง และจัดทำบันทึกจ้งผู้เกี่ยวข้อง</t>
  </si>
  <si>
    <t>เพื่อทราบและดำเนินการ</t>
  </si>
  <si>
    <t>การพิจารณาความดีความชอบ</t>
  </si>
  <si>
    <t xml:space="preserve"> - รวบรวม ตรวจสอบ พิจารณาเสนอ JD และแบบ</t>
  </si>
  <si>
    <t>ประเมินทุกงาน เสนอ ออป.ภาค</t>
  </si>
  <si>
    <t>การฝึกอบรมของผู้ปฏิบัติงาน</t>
  </si>
  <si>
    <t xml:space="preserve"> - ดำเนินการจัดฝึกอบรมของสำนัก (กรณี</t>
  </si>
  <si>
    <t>ออป.เขต เป็นผู้จัดฝึกอบรม</t>
  </si>
  <si>
    <t xml:space="preserve"> - ดำเนินการส่งรายชื่อผู้เข้ารับการฝึกอบรม</t>
  </si>
  <si>
    <t>(กรณี อ.อ.ป.เป็นผู้จัดฝึกอบรม)</t>
  </si>
  <si>
    <t>อบรมของผู้ปฏิบัติงาน ออป.เขต เสนอ ออป.ภาค</t>
  </si>
  <si>
    <t xml:space="preserve"> - ตรวจสอบเอกสารและรวบรวมรายงานผลการฝึก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</si>
  <si>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</si>
  <si>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</si>
  <si>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 และจัดทำบัตรประจำตัวผู้ปฏิบัติงาน</t>
  </si>
  <si>
    <t>เสนอผู้มีอำนาจลงนาม</t>
  </si>
  <si>
    <t>รายงานผู้ปฏิบัติงานที่จะเกษียนอายุในปีต่างๆ</t>
  </si>
  <si>
    <t xml:space="preserve"> - ตรวจสอบรายชื่อและจัดทำที่อยู่ผู้เกษียนอายุ</t>
  </si>
  <si>
    <t>ปีต่างๆ และจัดทำบันทึกเสนอ ออป.ภาค</t>
  </si>
  <si>
    <t>จัดทำกำหนดหน้าที่ภารกรรมประจำปี</t>
  </si>
  <si>
    <t xml:space="preserve"> - ตรวจสอบ และจัดทำภารกรรมของ ออป.เขต</t>
  </si>
  <si>
    <t>เสนอ ออป.ภาค เพื่อออกคำสั่ง</t>
  </si>
  <si>
    <t xml:space="preserve"> - สำเนาคำสั่งกำหนดหน้าที่/ภารกรรมให้</t>
  </si>
  <si>
    <t>ผู้เกี่ยวข้องทราบ</t>
  </si>
  <si>
    <t>คน</t>
  </si>
  <si>
    <t>30 นาที/ครั้ง</t>
  </si>
  <si>
    <t>5 นาที/คน</t>
  </si>
  <si>
    <t>2 ชม./ครั้ง</t>
  </si>
  <si>
    <t>30 นาที/คน</t>
  </si>
  <si>
    <t>10 นาที/คน</t>
  </si>
  <si>
    <t>การจัดซื้อจัดจ้างโดยวิธีตกลงราคา</t>
  </si>
  <si>
    <t xml:space="preserve"> - ตรวจสอบเอกสารและจัดทำบันทึกขออนุมัติ</t>
  </si>
  <si>
    <t xml:space="preserve"> - จัดทำเอกสารจัดซื้อกรณีอยู่ในอำนาจ ออป.เขต</t>
  </si>
  <si>
    <t xml:space="preserve"> - ตรวจรับ จัดทำบัญชี ส่งเอกสารเบิกจ่าย</t>
  </si>
  <si>
    <t>กรณีจัดซื้อจัดจ้างโดยวิธีสอบราคา</t>
  </si>
  <si>
    <t xml:space="preserve"> - จัดทำเอกสารขออนุมัติจัดซื้อจัดจ้าง</t>
  </si>
  <si>
    <t xml:space="preserve"> - แต่งตั้งคณะกรรมการกำหนดราคาขั้นต่ำ</t>
  </si>
  <si>
    <t>กรรมการรับซอง กรรมการเปิดซองสอบราคา</t>
  </si>
  <si>
    <t>และกรรมการตรวจรับ</t>
  </si>
  <si>
    <t xml:space="preserve"> - จัดทำประกาศเผยแพร่เอกสารสอบราคา</t>
  </si>
  <si>
    <t>จัดส่งให้หน่วยงานที่เกี่ยวข้อง</t>
  </si>
  <si>
    <t xml:space="preserve"> - ลงระบบ e-GP</t>
  </si>
  <si>
    <t xml:space="preserve"> - รายงานผลการสอบราคาเสนอ ออป.ภาค</t>
  </si>
  <si>
    <t>และสำเนาแจ้งผู้เกี่ยวข้อง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</si>
  <si>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</si>
  <si>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</si>
  <si>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>ส่งเอกสารเบิกจ่าย</t>
  </si>
  <si>
    <t xml:space="preserve"> - การตรวจรับผลงาน</t>
  </si>
  <si>
    <t>5 วัน/ครั้ง</t>
  </si>
  <si>
    <t>กรณีจัดซื้อจัดจ้างเกินอำนาจ ผจก.ออป.เขต</t>
  </si>
  <si>
    <t>ออป.ภาค</t>
  </si>
  <si>
    <t xml:space="preserve"> - ดำเนินการจัดซื้อจัดจ้าง</t>
  </si>
  <si>
    <t xml:space="preserve"> - รายงานผลการจัดซื้อจัดจัดจ้าง เสนอ</t>
  </si>
  <si>
    <t>ออป.ภาค เพื่อดำเนินการเบิกจ่าย</t>
  </si>
  <si>
    <t>การเบิกจ่ายพัสดุ</t>
  </si>
  <si>
    <t xml:space="preserve"> - จัดทำบันทึกขอเบิกพัสดุ จากส่วนอำนวยการ</t>
  </si>
  <si>
    <t xml:space="preserve"> - ตรวจสอบพัสดุที่ขอเบิก และนำจ่ายให้แก่</t>
  </si>
  <si>
    <t>ผู้ขอเบิก</t>
  </si>
  <si>
    <t>แบบฟอร์มที่ 3 การวิเคราะห์ภาระงานเพื่อกำหนดความต้องการอัตรากำลัง</t>
  </si>
  <si>
    <t>แต่งตั้งกรรมการสำรวจทรัพย์สินประจำปี</t>
  </si>
  <si>
    <t>เสนอ ผจก.เขต</t>
  </si>
  <si>
    <t>ดำเนินการสำรวจทรัพย์สินและกำหนด</t>
  </si>
  <si>
    <t>รหัสทรัพย์สิน</t>
  </si>
  <si>
    <t>10 วัน/ครั้ง</t>
  </si>
  <si>
    <t>จัดทำบันทึกเสนอ ผจก.เขต เพื่ออนุมัติ</t>
  </si>
  <si>
    <t>และส่งให้งานบัญชีการเงินดำเนินการ</t>
  </si>
  <si>
    <t>การอำนวยความสะดวกในสำนักงาน</t>
  </si>
  <si>
    <t xml:space="preserve"> - ควบคุมดูแลการอำนวยความสะดวก</t>
  </si>
  <si>
    <t>ภายในสำนักงาน</t>
  </si>
  <si>
    <t xml:space="preserve"> - ส่งเอกสาร</t>
  </si>
  <si>
    <t xml:space="preserve"> - ถ่ายเอกสาร</t>
  </si>
  <si>
    <t>วัน</t>
  </si>
  <si>
    <t>20 นาที/วัน</t>
  </si>
  <si>
    <t>การบริหารจัดการบ้านพักสวัสดิการ</t>
  </si>
  <si>
    <t>(การตรวจสอบการเข้าพักอาศัย การขออนุมัติ</t>
  </si>
  <si>
    <t>ซ่อมแซม ฯลฯ)</t>
  </si>
  <si>
    <t>การดูแลทำความสะอาดบริเวณสำนักงาน และ</t>
  </si>
  <si>
    <t>บริเวณโดยรอบ และบ้านพักสำนักงาน</t>
  </si>
  <si>
    <t xml:space="preserve"> - ควบคุม กำกับ ดูแล การรักษาความสะอาด</t>
  </si>
  <si>
    <t>ภายในสำนักงาน บริเวณโดยรอบและบ้านพัก</t>
  </si>
  <si>
    <t>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</si>
  <si>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</si>
  <si>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</si>
  <si>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ทำความสะอาดบริเวณโดยรอบสำนักงาน</t>
  </si>
  <si>
    <t>และบ้านพักสวัสดิการ</t>
  </si>
  <si>
    <t>ควบคุม กำกับ ดูแลการรักษาความปลอดภัย</t>
  </si>
  <si>
    <t>ในสำนักงานและบ้านพักสวัสดิการ</t>
  </si>
  <si>
    <t xml:space="preserve"> - ทำหน้าที่ดูแลรักษาความปลอดภัยสำนักงาน</t>
  </si>
  <si>
    <t>ดูแลการใช้สาธารณูปโภค</t>
  </si>
  <si>
    <t>ควบคุม กำกับ ดูแลพนักงานขับรถยนต์</t>
  </si>
  <si>
    <t>การตรวจสอบการขออนุมัติซ่อมแซมรถยนต์</t>
  </si>
  <si>
    <t>การตรวจสอบอัตราการสิ้นเปลืองยานพาหนะ</t>
  </si>
  <si>
    <t xml:space="preserve"> - ตั้งกรรมการตรวจสอบอัตราการสิ้นเปลือง</t>
  </si>
  <si>
    <t>ยานพาหนะ</t>
  </si>
  <si>
    <t xml:space="preserve"> - นำรถยนต์ทดสอบและจัดทำรายงานอัตราเฉลี่ย</t>
  </si>
  <si>
    <t>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</si>
  <si>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</si>
  <si>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</t>
  </si>
  <si>
    <t>การเบิก-จ่ายเชื้อเพลิงประจำปี</t>
  </si>
  <si>
    <t>ดำเนินการต่อภาษีและทะเบียนรถยนต์</t>
  </si>
  <si>
    <t>1 วัน/ครั้ง</t>
  </si>
  <si>
    <t>ตรวจสอบสภาพและบำรุงรักษารถยนต์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</si>
  <si>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</si>
  <si>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
อัตรากำลัง
ที่ต้องการ</t>
  </si>
  <si>
    <t>5. ควบคุม ดูแล อำนวยความสะดวก ความสะอาดของสำนักงาน</t>
  </si>
  <si>
    <t>จ้างเหมา</t>
  </si>
  <si>
    <t xml:space="preserve">5. ควบคุม ดูแล อำนวยความสะดวก ความสะอาดของสำนักงานและบ้านพักอาศัย </t>
  </si>
  <si>
    <t>วันละ 6.5 ชม.  1495 ชม.ต่อปี</t>
  </si>
  <si>
    <t>นาที</t>
  </si>
  <si>
    <t>ชม. หรือ</t>
  </si>
  <si>
    <t>รวมทั้งสิ้น</t>
  </si>
  <si>
    <t>จำนวนคน</t>
  </si>
  <si>
    <t>เวลาที่ใช้ในการ
ปฏิบัติงานทั้งหมด
ต่อปี (นาที)</t>
  </si>
  <si>
    <t>120 นาที/ครั้ง</t>
  </si>
  <si>
    <t>และรักษาความปลอดภัย</t>
  </si>
  <si>
    <t xml:space="preserve">(1.ภายใน อ.อ.ป. และ 2.ภายนอก ได้แก่ </t>
  </si>
  <si>
    <t>จ.ตาก สุโขทัย กำแพงเพชร นครสวรรค์</t>
  </si>
  <si>
    <t>และชัยนาท)</t>
  </si>
  <si>
    <t>ปฏิบัติหน้าที่ขับรถยน</t>
  </si>
  <si>
    <t>(รับส่งพนักงานจัดซื้อพัสดุ ติดต่อราชการ</t>
  </si>
  <si>
    <t>จ่ายสาธารณูปโภค ส่ง ผจก.ตรวจงาน)</t>
  </si>
  <si>
    <t>30 นาที/วัน</t>
  </si>
  <si>
    <t>เวลามาตรฐานหรือ</t>
  </si>
  <si>
    <t>จำนวน</t>
  </si>
  <si>
    <t>ประเภทและจำนวน</t>
  </si>
  <si>
    <t>อัตรากำลัง</t>
  </si>
  <si>
    <t>ของบุคลากร</t>
  </si>
  <si>
    <t>ปฏิบัติงานต่อ</t>
  </si>
  <si>
    <t>ที่ต้องการ</t>
  </si>
  <si>
    <t>หน่วยนับ</t>
  </si>
  <si>
    <t>(1x2)</t>
  </si>
  <si>
    <t>(3/89700)</t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</si>
  <si>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3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</si>
  <si>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4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</si>
  <si>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5</t>
    </r>
    <r>
      <rPr>
        <sz val="14"/>
        <color theme="8" tint="0.79998168889431442"/>
        <rFont val="TH SarabunPSK"/>
        <family val="2"/>
      </rPr>
      <t>..</t>
    </r>
  </si>
  <si>
    <t>1. ชื่อกระบวนงาน งานสารบรรณ</t>
  </si>
  <si>
    <t>จ้าง</t>
  </si>
  <si>
    <t>เหมา</t>
  </si>
  <si>
    <t>2. ชื่อกระบวนงาน งานด้านบริหารงานบุคคล</t>
  </si>
  <si>
    <t>4. ชื่อกระบวนงาน งานด้านทรัพย์สิน</t>
  </si>
  <si>
    <t>3. ชื่อกระบวนงาน งานด้านพัสดุ จัดซื้อจัดจ้าง</t>
  </si>
  <si>
    <t xml:space="preserve"> -</t>
  </si>
  <si>
    <t xml:space="preserve">บ้านพักสวัสดิการ </t>
  </si>
  <si>
    <t xml:space="preserve"> - บริการด้านอาหารว่าง </t>
  </si>
  <si>
    <t>ฯลฯ</t>
  </si>
  <si>
    <t xml:space="preserve"> 5.  ชื่อกระบวนงาน  ควบคุม ดูแล อำนวยความสะดวก ความสะอาดของสำนักงานและบ้านพักอาศัย และรักษาความปลอดภัย</t>
  </si>
  <si>
    <t>3</t>
  </si>
  <si>
    <t>6. ชื่อกระบวนงาน  บริหารงานด้านยานพาหนะ</t>
  </si>
  <si>
    <t xml:space="preserve">     และบ้านพักอาศัย และรักษาความปลอดภัย</t>
  </si>
  <si>
    <t>แบบฟอร์มที่ 2 การศึกษาการทำงาน (Work Study)</t>
  </si>
  <si>
    <t>การวิเคราะห์กระบวนงานเพื่อการกำหนดอัตรากำลัง (การระบุกระบวนการทำงาน/กิจกรรม)</t>
  </si>
  <si>
    <t>สำนัก...องค์กากรอุตสาหกรรมป่าไม้เขตพิษณุโลก</t>
  </si>
  <si>
    <t>ผู้ให้ข้อมูล..นายพิชิต ธินาเครือ</t>
  </si>
  <si>
    <t>ผลลัพธ์ (Outcome)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</si>
  <si>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</si>
  <si>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 xml:space="preserve">กระบวนการทำงานหรือกิจกรรม (Process/Activity) 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</si>
  <si>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</si>
  <si>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</si>
  <si>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</si>
  <si>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</si>
  <si>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</si>
  <si>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</si>
  <si>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>3. เวียนหนังสือและจัดเก็บเอกสารเข้าแฟ้ม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</si>
  <si>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</si>
  <si>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 xml:space="preserve"> - รวบรวมข้อมูลเพื่อจัดทำรายงานตามแบบฟอร์ม หรือทำบันทึกเสนอ ผจก. 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</si>
  <si>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</si>
  <si>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</si>
  <si>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7. งานด้านธุรกรรม</t>
  </si>
  <si>
    <t xml:space="preserve"> - จัดทำนิติกรรมสัญญาอื่นๆ </t>
  </si>
  <si>
    <t>บริหารงานด้านบุคคลของสำนักให้เป็นไปด้วยความเรียบร้อย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</si>
  <si>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</si>
  <si>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</si>
  <si>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</si>
  <si>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 xml:space="preserve">ประกอบการเสนอความดีความชอบในแต่ละปี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</si>
  <si>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</si>
  <si>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</si>
  <si>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</si>
  <si>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</si>
  <si>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</si>
  <si>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</si>
  <si>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</si>
  <si>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</si>
  <si>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</si>
  <si>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</si>
  <si>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</si>
  <si>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</si>
  <si>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</si>
  <si>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</si>
  <si>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5. เสนอขออนุมัติต่อสัญญาจ้างผู้ปฏิบัติงาน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</si>
  <si>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</si>
  <si>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>6. การพิจารณาความดีความชอบ</t>
  </si>
  <si>
    <t xml:space="preserve"> - รวบรวม ตรวจสอบ พิจารณาเสนอ JD และแผบบประเมินของทุกงาน เสนอ ออป.ภาค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</si>
  <si>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</si>
  <si>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</si>
  <si>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</si>
  <si>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</si>
  <si>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</si>
  <si>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 xml:space="preserve"> - ตรวจสอบ และจัดทำบัตรประจำตัวผู้ปฏิบัติงาน เสนอผู้มีอำนาจลงนาม</t>
  </si>
  <si>
    <t>9. รายงานผู้ปฏิบัติงานที่จะเกษียณอายุในปีต่าง ๆ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</si>
  <si>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</si>
  <si>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>10. จัดทำกำหนดหน้าที่และภาระกรรมประจำปี</t>
  </si>
  <si>
    <t xml:space="preserve"> - ตรวจสอบ และจัดทำภาระกรรมของ ออป.เขต เสนอ ออป.ภาคเพื่อออกคำสั่ง</t>
  </si>
  <si>
    <t xml:space="preserve"> - สำเนาคำสั่งกำหนดหน้าที่/ภาระกรรมให้ผู้เกี่ยวข้องทราบ</t>
  </si>
  <si>
    <t>.........................................................................................................................................................................................</t>
  </si>
  <si>
    <t>1. กรณีจัดซื้อจัดจ้างโดยวิธีตกลงราคา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</si>
  <si>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</si>
  <si>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</si>
  <si>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</si>
  <si>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</si>
  <si>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</si>
  <si>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รายงานผลการสอบราคาเสนอ ออป.ภาค และสำเนาแจ้งผู้เกี่ยวข้อง</t>
  </si>
  <si>
    <t xml:space="preserve"> - จัดทำบัญชีรายการที่จัดซื้อจัดจ้างส่งเอกสารเบิกจ่าย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</si>
  <si>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</si>
  <si>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</si>
  <si>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</si>
  <si>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</si>
  <si>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</si>
  <si>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</si>
  <si>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</si>
  <si>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</si>
  <si>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</si>
  <si>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</si>
  <si>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</si>
  <si>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1. การอำนวยความสะดวกภายในสำนัก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</si>
  <si>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</si>
  <si>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</si>
  <si>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</si>
  <si>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(ทำความสะอาด, ดูแลต้นไม้โดยรอบ)</t>
  </si>
  <si>
    <t>4. ควบคุมดูและรักษาความปลอดภัยภายในสำนักและบ้านพักสวัสดิการ</t>
  </si>
  <si>
    <t>5. ดูแลควบคุมการใช้สารธารณูปโภค</t>
  </si>
  <si>
    <t>1. ควบคุม กำกับ ดูแลพนักงานขับรถยนต์</t>
  </si>
  <si>
    <t>2. ตรวจสอบการขออนุมัติซ่อมแซมรถยนต์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</si>
  <si>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</si>
  <si>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</si>
  <si>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</si>
  <si>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ตรวจสอบความถูกต้องในการทำรายงานการเบิก-จ่ายเชื้อเพลิงประจำปี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</si>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</sst>
</file>

<file path=xl/styles.xml><?xml version="1.0" encoding="utf-8"?>
<styleSheet xmlns="http://schemas.openxmlformats.org/spreadsheetml/2006/main">
  <numFmts count="4">
    <numFmt numFmtId="187" formatCode="_-* #,##0.00_-;\-* #,##0.00_-;_-* &quot;-&quot;??_-;_-@_-"/>
    <numFmt numFmtId="188" formatCode="0.00000"/>
    <numFmt numFmtId="189" formatCode="_-* #,##0_-;\-* #,##0_-;_-* &quot;-&quot;??_-;_-@_-"/>
    <numFmt numFmtId="190" formatCode="_-* #,##0.00000_-;\-* #,##0.00000_-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sz val="14"/>
      <color indexed="8"/>
      <name val="TH SarabunPSK"/>
      <family val="2"/>
    </font>
    <font>
      <sz val="13"/>
      <color indexed="8"/>
      <name val="TH SarabunPSK"/>
      <family val="2"/>
    </font>
    <font>
      <sz val="16"/>
      <color indexed="8"/>
      <name val="TH SarabunPSK"/>
      <family val="2"/>
    </font>
    <font>
      <b/>
      <sz val="14"/>
      <color indexed="8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3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1"/>
      <color indexed="8"/>
      <name val="Tahoma"/>
      <family val="2"/>
    </font>
    <font>
      <sz val="14"/>
      <color theme="8" tint="0.7999816888943144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87" fontId="1" fillId="0" borderId="0" applyFont="0" applyFill="0" applyBorder="0" applyAlignment="0" applyProtection="0"/>
    <xf numFmtId="0" fontId="13" fillId="0" borderId="0"/>
  </cellStyleXfs>
  <cellXfs count="177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0" borderId="2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0" xfId="0" applyFont="1" applyAlignment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188" fontId="4" fillId="0" borderId="1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" fontId="9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87" fontId="2" fillId="2" borderId="4" xfId="1" applyFont="1" applyFill="1" applyBorder="1" applyAlignment="1"/>
    <xf numFmtId="187" fontId="2" fillId="0" borderId="2" xfId="1" applyFont="1" applyBorder="1" applyAlignment="1"/>
    <xf numFmtId="0" fontId="4" fillId="0" borderId="11" xfId="0" applyFont="1" applyFill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shrinkToFit="1"/>
    </xf>
    <xf numFmtId="0" fontId="4" fillId="0" borderId="11" xfId="0" applyFont="1" applyBorder="1" applyAlignment="1">
      <alignment horizontal="left" vertical="center" indent="1" shrinkToFit="1"/>
    </xf>
    <xf numFmtId="0" fontId="4" fillId="0" borderId="11" xfId="0" applyFont="1" applyBorder="1" applyAlignment="1">
      <alignment vertical="center" shrinkToFit="1"/>
    </xf>
    <xf numFmtId="0" fontId="4" fillId="0" borderId="10" xfId="0" applyFont="1" applyFill="1" applyBorder="1" applyAlignment="1">
      <alignment horizontal="left" vertical="center" shrinkToFit="1"/>
    </xf>
    <xf numFmtId="0" fontId="4" fillId="0" borderId="0" xfId="0" applyFont="1" applyBorder="1"/>
    <xf numFmtId="187" fontId="7" fillId="0" borderId="11" xfId="1" applyFont="1" applyBorder="1" applyAlignment="1">
      <alignment vertical="center"/>
    </xf>
    <xf numFmtId="187" fontId="7" fillId="0" borderId="10" xfId="1" applyFont="1" applyBorder="1" applyAlignment="1">
      <alignment vertical="center"/>
    </xf>
    <xf numFmtId="187" fontId="7" fillId="0" borderId="10" xfId="1" applyFont="1" applyBorder="1" applyAlignment="1">
      <alignment horizontal="left" vertical="center" indent="1"/>
    </xf>
    <xf numFmtId="187" fontId="7" fillId="0" borderId="11" xfId="1" applyFont="1" applyFill="1" applyBorder="1" applyAlignment="1">
      <alignment horizontal="left" vertical="center" indent="1"/>
    </xf>
    <xf numFmtId="187" fontId="7" fillId="0" borderId="11" xfId="1" applyFont="1" applyBorder="1" applyAlignment="1">
      <alignment horizontal="left" vertical="center" indent="1"/>
    </xf>
    <xf numFmtId="187" fontId="7" fillId="0" borderId="1" xfId="1" applyFont="1" applyFill="1" applyBorder="1" applyAlignment="1">
      <alignment horizontal="left" vertical="center" indent="1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11" xfId="0" applyFont="1" applyFill="1" applyBorder="1" applyAlignment="1">
      <alignment horizontal="center"/>
    </xf>
    <xf numFmtId="189" fontId="3" fillId="0" borderId="0" xfId="1" applyNumberFormat="1" applyFont="1" applyFill="1" applyBorder="1"/>
    <xf numFmtId="0" fontId="6" fillId="0" borderId="0" xfId="0" applyFont="1" applyFill="1" applyBorder="1"/>
    <xf numFmtId="189" fontId="6" fillId="0" borderId="0" xfId="0" applyNumberFormat="1" applyFont="1" applyFill="1" applyBorder="1"/>
    <xf numFmtId="0" fontId="3" fillId="0" borderId="0" xfId="0" applyFont="1" applyFill="1"/>
    <xf numFmtId="190" fontId="6" fillId="0" borderId="0" xfId="1" applyNumberFormat="1" applyFont="1" applyFill="1" applyBorder="1"/>
    <xf numFmtId="187" fontId="7" fillId="0" borderId="1" xfId="1" applyFont="1" applyBorder="1" applyAlignment="1">
      <alignment vertical="center"/>
    </xf>
    <xf numFmtId="187" fontId="9" fillId="0" borderId="13" xfId="1" applyFont="1" applyBorder="1" applyAlignment="1">
      <alignment horizontal="center" vertical="center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horizontal="left" indent="7"/>
    </xf>
    <xf numFmtId="188" fontId="10" fillId="0" borderId="11" xfId="0" applyNumberFormat="1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0" fillId="0" borderId="11" xfId="0" applyFont="1" applyBorder="1" applyAlignment="1">
      <alignment horizontal="center"/>
    </xf>
    <xf numFmtId="188" fontId="10" fillId="0" borderId="11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1" fillId="0" borderId="11" xfId="0" applyFont="1" applyBorder="1"/>
    <xf numFmtId="0" fontId="11" fillId="0" borderId="13" xfId="0" applyFont="1" applyBorder="1" applyAlignment="1">
      <alignment horizontal="center"/>
    </xf>
    <xf numFmtId="189" fontId="8" fillId="0" borderId="0" xfId="1" applyNumberFormat="1" applyFont="1" applyAlignment="1">
      <alignment horizontal="center" vertical="center"/>
    </xf>
    <xf numFmtId="189" fontId="7" fillId="0" borderId="0" xfId="1" applyNumberFormat="1" applyFont="1" applyAlignment="1">
      <alignment horizontal="center" vertical="center"/>
    </xf>
    <xf numFmtId="189" fontId="3" fillId="0" borderId="0" xfId="1" applyNumberFormat="1" applyFont="1" applyAlignment="1">
      <alignment vertical="center"/>
    </xf>
    <xf numFmtId="190" fontId="8" fillId="0" borderId="0" xfId="1" applyNumberFormat="1" applyFont="1" applyAlignment="1">
      <alignment horizontal="center" vertical="center"/>
    </xf>
    <xf numFmtId="190" fontId="7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vertical="center"/>
    </xf>
    <xf numFmtId="189" fontId="11" fillId="0" borderId="10" xfId="1" applyNumberFormat="1" applyFont="1" applyBorder="1" applyAlignment="1">
      <alignment horizontal="center" vertical="center"/>
    </xf>
    <xf numFmtId="190" fontId="11" fillId="0" borderId="10" xfId="1" applyNumberFormat="1" applyFont="1" applyBorder="1" applyAlignment="1">
      <alignment horizontal="center" vertical="center"/>
    </xf>
    <xf numFmtId="189" fontId="11" fillId="0" borderId="11" xfId="1" applyNumberFormat="1" applyFont="1" applyBorder="1" applyAlignment="1">
      <alignment horizontal="center" vertical="center"/>
    </xf>
    <xf numFmtId="190" fontId="11" fillId="0" borderId="11" xfId="1" applyNumberFormat="1" applyFont="1" applyBorder="1" applyAlignment="1">
      <alignment horizontal="center" vertical="center"/>
    </xf>
    <xf numFmtId="49" fontId="11" fillId="0" borderId="11" xfId="1" applyNumberFormat="1" applyFont="1" applyBorder="1" applyAlignment="1">
      <alignment horizontal="center" vertical="center"/>
    </xf>
    <xf numFmtId="190" fontId="11" fillId="0" borderId="10" xfId="1" applyNumberFormat="1" applyFont="1" applyBorder="1" applyAlignment="1">
      <alignment vertical="center"/>
    </xf>
    <xf numFmtId="187" fontId="11" fillId="0" borderId="10" xfId="1" applyFont="1" applyBorder="1" applyAlignment="1">
      <alignment vertical="center"/>
    </xf>
    <xf numFmtId="190" fontId="11" fillId="0" borderId="11" xfId="1" applyNumberFormat="1" applyFont="1" applyBorder="1" applyAlignment="1">
      <alignment vertical="center"/>
    </xf>
    <xf numFmtId="187" fontId="11" fillId="0" borderId="11" xfId="1" applyFont="1" applyBorder="1" applyAlignment="1">
      <alignment vertical="center"/>
    </xf>
    <xf numFmtId="189" fontId="11" fillId="0" borderId="1" xfId="1" applyNumberFormat="1" applyFont="1" applyBorder="1" applyAlignment="1">
      <alignment horizontal="center" vertical="center"/>
    </xf>
    <xf numFmtId="190" fontId="11" fillId="0" borderId="1" xfId="1" applyNumberFormat="1" applyFont="1" applyBorder="1" applyAlignment="1">
      <alignment horizontal="center" vertical="center"/>
    </xf>
    <xf numFmtId="187" fontId="11" fillId="0" borderId="1" xfId="1" applyFont="1" applyBorder="1" applyAlignment="1">
      <alignment vertical="center"/>
    </xf>
    <xf numFmtId="189" fontId="12" fillId="0" borderId="13" xfId="1" applyNumberFormat="1" applyFont="1" applyBorder="1" applyAlignment="1">
      <alignment horizontal="center" vertical="center"/>
    </xf>
    <xf numFmtId="190" fontId="12" fillId="0" borderId="13" xfId="1" applyNumberFormat="1" applyFont="1" applyBorder="1" applyAlignment="1">
      <alignment horizontal="center" vertical="center"/>
    </xf>
    <xf numFmtId="49" fontId="12" fillId="0" borderId="13" xfId="1" applyNumberFormat="1" applyFont="1" applyBorder="1" applyAlignment="1">
      <alignment horizontal="center" vertical="center"/>
    </xf>
    <xf numFmtId="3" fontId="12" fillId="0" borderId="13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Border="1"/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/>
    </xf>
    <xf numFmtId="49" fontId="7" fillId="3" borderId="10" xfId="0" applyNumberFormat="1" applyFont="1" applyFill="1" applyBorder="1" applyAlignment="1">
      <alignment horizontal="center" vertical="center"/>
    </xf>
    <xf numFmtId="0" fontId="3" fillId="0" borderId="0" xfId="2" applyFont="1" applyBorder="1"/>
    <xf numFmtId="0" fontId="7" fillId="3" borderId="11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center" shrinkToFit="1"/>
    </xf>
    <xf numFmtId="188" fontId="11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vertical="center" indent="1" shrinkToFit="1"/>
    </xf>
    <xf numFmtId="0" fontId="7" fillId="3" borderId="10" xfId="0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/>
    </xf>
    <xf numFmtId="188" fontId="3" fillId="0" borderId="11" xfId="0" applyNumberFormat="1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3" xfId="0" applyFont="1" applyFill="1" applyBorder="1" applyAlignment="1">
      <alignment shrinkToFit="1"/>
    </xf>
    <xf numFmtId="0" fontId="11" fillId="0" borderId="13" xfId="0" applyFont="1" applyFill="1" applyBorder="1" applyAlignment="1">
      <alignment horizontal="center"/>
    </xf>
    <xf numFmtId="190" fontId="11" fillId="0" borderId="13" xfId="1" applyNumberFormat="1" applyFont="1" applyFill="1" applyBorder="1" applyAlignment="1">
      <alignment horizontal="center"/>
    </xf>
    <xf numFmtId="188" fontId="3" fillId="0" borderId="13" xfId="0" applyNumberFormat="1" applyFont="1" applyFill="1" applyBorder="1" applyAlignment="1">
      <alignment horizontal="center"/>
    </xf>
    <xf numFmtId="0" fontId="3" fillId="0" borderId="0" xfId="0" applyFont="1" applyAlignment="1"/>
    <xf numFmtId="0" fontId="3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left" vertical="center" indent="1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11" xfId="0" applyFont="1" applyBorder="1" applyAlignment="1">
      <alignment vertical="center" shrinkToFit="1"/>
    </xf>
    <xf numFmtId="188" fontId="11" fillId="0" borderId="11" xfId="0" applyNumberFormat="1" applyFont="1" applyBorder="1" applyAlignment="1">
      <alignment horizontal="center"/>
    </xf>
    <xf numFmtId="188" fontId="3" fillId="0" borderId="11" xfId="0" applyNumberFormat="1" applyFont="1" applyBorder="1" applyAlignment="1">
      <alignment horizontal="center"/>
    </xf>
    <xf numFmtId="0" fontId="3" fillId="0" borderId="13" xfId="0" applyFont="1" applyBorder="1" applyAlignment="1">
      <alignment shrinkToFit="1"/>
    </xf>
    <xf numFmtId="188" fontId="12" fillId="0" borderId="13" xfId="0" applyNumberFormat="1" applyFont="1" applyBorder="1" applyAlignment="1">
      <alignment horizontal="center"/>
    </xf>
    <xf numFmtId="188" fontId="3" fillId="0" borderId="13" xfId="0" applyNumberFormat="1" applyFont="1" applyBorder="1" applyAlignment="1">
      <alignment horizontal="center"/>
    </xf>
    <xf numFmtId="189" fontId="11" fillId="0" borderId="13" xfId="1" applyNumberFormat="1" applyFont="1" applyBorder="1" applyAlignment="1">
      <alignment horizontal="center"/>
    </xf>
    <xf numFmtId="188" fontId="11" fillId="0" borderId="13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indent="1" shrinkToFit="1"/>
    </xf>
    <xf numFmtId="188" fontId="4" fillId="0" borderId="10" xfId="0" applyNumberFormat="1" applyFont="1" applyBorder="1" applyAlignment="1">
      <alignment horizontal="center"/>
    </xf>
    <xf numFmtId="188" fontId="10" fillId="0" borderId="10" xfId="0" applyNumberFormat="1" applyFont="1" applyBorder="1" applyAlignment="1">
      <alignment horizontal="center"/>
    </xf>
    <xf numFmtId="3" fontId="7" fillId="3" borderId="13" xfId="0" applyNumberFormat="1" applyFont="1" applyFill="1" applyBorder="1" applyAlignment="1">
      <alignment horizontal="center" vertical="center"/>
    </xf>
    <xf numFmtId="3" fontId="7" fillId="3" borderId="1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indent="8"/>
    </xf>
    <xf numFmtId="0" fontId="2" fillId="0" borderId="0" xfId="0" applyFont="1"/>
    <xf numFmtId="0" fontId="2" fillId="0" borderId="1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/>
    <xf numFmtId="0" fontId="3" fillId="0" borderId="7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10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87" fontId="2" fillId="0" borderId="2" xfId="1" applyFont="1" applyBorder="1" applyAlignment="1">
      <alignment horizontal="left" indent="1"/>
    </xf>
    <xf numFmtId="187" fontId="5" fillId="0" borderId="0" xfId="1" applyFont="1" applyBorder="1" applyAlignment="1">
      <alignment horizontal="left" indent="1"/>
    </xf>
    <xf numFmtId="187" fontId="5" fillId="0" borderId="3" xfId="1" applyFont="1" applyBorder="1" applyAlignment="1">
      <alignment horizontal="left" indent="1"/>
    </xf>
    <xf numFmtId="0" fontId="2" fillId="0" borderId="0" xfId="0" applyFont="1" applyAlignment="1">
      <alignment horizontal="center" vertical="center"/>
    </xf>
    <xf numFmtId="187" fontId="2" fillId="0" borderId="2" xfId="1" applyFont="1" applyBorder="1" applyAlignment="1">
      <alignment horizontal="left"/>
    </xf>
    <xf numFmtId="187" fontId="5" fillId="0" borderId="0" xfId="1" applyFont="1" applyBorder="1" applyAlignment="1">
      <alignment horizontal="left"/>
    </xf>
    <xf numFmtId="187" fontId="5" fillId="0" borderId="3" xfId="1" applyFont="1" applyBorder="1" applyAlignment="1">
      <alignment horizontal="left"/>
    </xf>
    <xf numFmtId="187" fontId="2" fillId="0" borderId="7" xfId="1" applyFont="1" applyBorder="1" applyAlignment="1">
      <alignment horizontal="left"/>
    </xf>
    <xf numFmtId="187" fontId="5" fillId="0" borderId="8" xfId="1" applyFont="1" applyBorder="1" applyAlignment="1">
      <alignment horizontal="left"/>
    </xf>
    <xf numFmtId="187" fontId="5" fillId="0" borderId="9" xfId="1" applyFont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3" borderId="13" xfId="2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89" fontId="7" fillId="3" borderId="10" xfId="1" applyNumberFormat="1" applyFont="1" applyFill="1" applyBorder="1" applyAlignment="1">
      <alignment horizontal="center" vertical="center" wrapText="1"/>
    </xf>
    <xf numFmtId="189" fontId="7" fillId="3" borderId="1" xfId="1" applyNumberFormat="1" applyFont="1" applyFill="1" applyBorder="1" applyAlignment="1">
      <alignment horizontal="center" vertical="center"/>
    </xf>
    <xf numFmtId="190" fontId="7" fillId="3" borderId="10" xfId="1" applyNumberFormat="1" applyFont="1" applyFill="1" applyBorder="1" applyAlignment="1">
      <alignment horizontal="center" vertical="center" wrapText="1"/>
    </xf>
    <xf numFmtId="190" fontId="7" fillId="3" borderId="1" xfId="1" applyNumberFormat="1" applyFont="1" applyFill="1" applyBorder="1" applyAlignment="1">
      <alignment horizontal="center" vertical="center"/>
    </xf>
    <xf numFmtId="3" fontId="7" fillId="3" borderId="12" xfId="0" applyNumberFormat="1" applyFont="1" applyFill="1" applyBorder="1" applyAlignment="1">
      <alignment horizontal="center" vertical="center" wrapText="1"/>
    </xf>
    <xf numFmtId="3" fontId="7" fillId="3" borderId="14" xfId="0" applyNumberFormat="1" applyFont="1" applyFill="1" applyBorder="1" applyAlignment="1">
      <alignment horizontal="center" vertical="center" wrapText="1"/>
    </xf>
    <xf numFmtId="3" fontId="7" fillId="3" borderId="1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7" fontId="8" fillId="0" borderId="0" xfId="1" applyFont="1" applyAlignment="1">
      <alignment horizontal="left" vertical="center"/>
    </xf>
    <xf numFmtId="187" fontId="9" fillId="3" borderId="13" xfId="1" applyFont="1" applyFill="1" applyBorder="1" applyAlignment="1">
      <alignment vertical="center"/>
    </xf>
    <xf numFmtId="189" fontId="12" fillId="3" borderId="13" xfId="1" applyNumberFormat="1" applyFont="1" applyFill="1" applyBorder="1" applyAlignment="1">
      <alignment horizontal="center" vertical="center"/>
    </xf>
    <xf numFmtId="190" fontId="12" fillId="3" borderId="13" xfId="1" applyNumberFormat="1" applyFont="1" applyFill="1" applyBorder="1" applyAlignment="1">
      <alignment horizontal="center" vertical="center"/>
    </xf>
  </cellXfs>
  <cellStyles count="3">
    <cellStyle name="Comma" xfId="1" builtinId="3"/>
    <cellStyle name="Excel Built-in Normal 1" xfId="2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138546</xdr:rowOff>
    </xdr:from>
    <xdr:to>
      <xdr:col>2</xdr:col>
      <xdr:colOff>164523</xdr:colOff>
      <xdr:row>29</xdr:row>
      <xdr:rowOff>112568</xdr:rowOff>
    </xdr:to>
    <xdr:sp macro="" textlink="">
      <xdr:nvSpPr>
        <xdr:cNvPr id="2" name="วงเล็บปีกกาขวา 1"/>
        <xdr:cNvSpPr/>
      </xdr:nvSpPr>
      <xdr:spPr>
        <a:xfrm>
          <a:off x="2571750" y="4277591"/>
          <a:ext cx="164523" cy="2883477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3</xdr:col>
      <xdr:colOff>0</xdr:colOff>
      <xdr:row>17</xdr:row>
      <xdr:rowOff>147205</xdr:rowOff>
    </xdr:from>
    <xdr:to>
      <xdr:col>3</xdr:col>
      <xdr:colOff>164523</xdr:colOff>
      <xdr:row>29</xdr:row>
      <xdr:rowOff>121227</xdr:rowOff>
    </xdr:to>
    <xdr:sp macro="" textlink="">
      <xdr:nvSpPr>
        <xdr:cNvPr id="3" name="วงเล็บปีกกาขวา 2"/>
        <xdr:cNvSpPr/>
      </xdr:nvSpPr>
      <xdr:spPr>
        <a:xfrm>
          <a:off x="3238500" y="4286250"/>
          <a:ext cx="164523" cy="2883477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8660</xdr:colOff>
      <xdr:row>31</xdr:row>
      <xdr:rowOff>112570</xdr:rowOff>
    </xdr:from>
    <xdr:to>
      <xdr:col>2</xdr:col>
      <xdr:colOff>147206</xdr:colOff>
      <xdr:row>35</xdr:row>
      <xdr:rowOff>173182</xdr:rowOff>
    </xdr:to>
    <xdr:sp macro="" textlink="">
      <xdr:nvSpPr>
        <xdr:cNvPr id="4" name="วงเล็บปีกกาขวา 3"/>
        <xdr:cNvSpPr/>
      </xdr:nvSpPr>
      <xdr:spPr>
        <a:xfrm>
          <a:off x="2580410" y="7645979"/>
          <a:ext cx="138546" cy="1030430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3</xdr:col>
      <xdr:colOff>1</xdr:colOff>
      <xdr:row>31</xdr:row>
      <xdr:rowOff>112570</xdr:rowOff>
    </xdr:from>
    <xdr:to>
      <xdr:col>3</xdr:col>
      <xdr:colOff>138547</xdr:colOff>
      <xdr:row>35</xdr:row>
      <xdr:rowOff>173182</xdr:rowOff>
    </xdr:to>
    <xdr:sp macro="" textlink="">
      <xdr:nvSpPr>
        <xdr:cNvPr id="5" name="วงเล็บปีกกาขวา 4"/>
        <xdr:cNvSpPr/>
      </xdr:nvSpPr>
      <xdr:spPr>
        <a:xfrm>
          <a:off x="3238501" y="7645979"/>
          <a:ext cx="138546" cy="1030430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8660</xdr:colOff>
      <xdr:row>15</xdr:row>
      <xdr:rowOff>11906</xdr:rowOff>
    </xdr:from>
    <xdr:to>
      <xdr:col>2</xdr:col>
      <xdr:colOff>119063</xdr:colOff>
      <xdr:row>17</xdr:row>
      <xdr:rowOff>173181</xdr:rowOff>
    </xdr:to>
    <xdr:sp macro="" textlink="">
      <xdr:nvSpPr>
        <xdr:cNvPr id="2" name="วงเล็บปีกกาขวา 1"/>
        <xdr:cNvSpPr/>
      </xdr:nvSpPr>
      <xdr:spPr>
        <a:xfrm>
          <a:off x="2723285" y="3345656"/>
          <a:ext cx="110403" cy="637525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17319</xdr:colOff>
      <xdr:row>27</xdr:row>
      <xdr:rowOff>71438</xdr:rowOff>
    </xdr:from>
    <xdr:to>
      <xdr:col>2</xdr:col>
      <xdr:colOff>130969</xdr:colOff>
      <xdr:row>30</xdr:row>
      <xdr:rowOff>155863</xdr:rowOff>
    </xdr:to>
    <xdr:sp macro="" textlink="">
      <xdr:nvSpPr>
        <xdr:cNvPr id="4" name="วงเล็บปีกกาขวา 3"/>
        <xdr:cNvSpPr/>
      </xdr:nvSpPr>
      <xdr:spPr>
        <a:xfrm>
          <a:off x="2589069" y="6322219"/>
          <a:ext cx="113650" cy="798800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8</xdr:col>
      <xdr:colOff>3031</xdr:colOff>
      <xdr:row>27</xdr:row>
      <xdr:rowOff>104776</xdr:rowOff>
    </xdr:from>
    <xdr:to>
      <xdr:col>8</xdr:col>
      <xdr:colOff>116681</xdr:colOff>
      <xdr:row>30</xdr:row>
      <xdr:rowOff>189201</xdr:rowOff>
    </xdr:to>
    <xdr:sp macro="" textlink="">
      <xdr:nvSpPr>
        <xdr:cNvPr id="5" name="วงเล็บปีกกาขวา 3"/>
        <xdr:cNvSpPr/>
      </xdr:nvSpPr>
      <xdr:spPr>
        <a:xfrm>
          <a:off x="7242031" y="6355557"/>
          <a:ext cx="113650" cy="798800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17320</xdr:colOff>
      <xdr:row>33</xdr:row>
      <xdr:rowOff>35715</xdr:rowOff>
    </xdr:from>
    <xdr:to>
      <xdr:col>2</xdr:col>
      <xdr:colOff>119064</xdr:colOff>
      <xdr:row>34</xdr:row>
      <xdr:rowOff>202402</xdr:rowOff>
    </xdr:to>
    <xdr:sp macro="" textlink="">
      <xdr:nvSpPr>
        <xdr:cNvPr id="7" name="วงเล็บปีกกาขวา 3"/>
        <xdr:cNvSpPr/>
      </xdr:nvSpPr>
      <xdr:spPr>
        <a:xfrm>
          <a:off x="2731945" y="7417590"/>
          <a:ext cx="101744" cy="404812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8</xdr:col>
      <xdr:colOff>26845</xdr:colOff>
      <xdr:row>33</xdr:row>
      <xdr:rowOff>33334</xdr:rowOff>
    </xdr:from>
    <xdr:to>
      <xdr:col>8</xdr:col>
      <xdr:colOff>128589</xdr:colOff>
      <xdr:row>34</xdr:row>
      <xdr:rowOff>200021</xdr:rowOff>
    </xdr:to>
    <xdr:sp macro="" textlink="">
      <xdr:nvSpPr>
        <xdr:cNvPr id="8" name="วงเล็บปีกกาขวา 3"/>
        <xdr:cNvSpPr/>
      </xdr:nvSpPr>
      <xdr:spPr>
        <a:xfrm>
          <a:off x="7408720" y="7415209"/>
          <a:ext cx="101744" cy="404812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8660</xdr:colOff>
      <xdr:row>15</xdr:row>
      <xdr:rowOff>112570</xdr:rowOff>
    </xdr:from>
    <xdr:to>
      <xdr:col>2</xdr:col>
      <xdr:colOff>147206</xdr:colOff>
      <xdr:row>19</xdr:row>
      <xdr:rowOff>173182</xdr:rowOff>
    </xdr:to>
    <xdr:sp macro="" textlink="">
      <xdr:nvSpPr>
        <xdr:cNvPr id="2" name="วงเล็บปีกกาขวา 1"/>
        <xdr:cNvSpPr/>
      </xdr:nvSpPr>
      <xdr:spPr>
        <a:xfrm>
          <a:off x="2580410" y="3255820"/>
          <a:ext cx="138546" cy="1013112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3</xdr:col>
      <xdr:colOff>1</xdr:colOff>
      <xdr:row>15</xdr:row>
      <xdr:rowOff>112570</xdr:rowOff>
    </xdr:from>
    <xdr:to>
      <xdr:col>3</xdr:col>
      <xdr:colOff>138547</xdr:colOff>
      <xdr:row>19</xdr:row>
      <xdr:rowOff>173182</xdr:rowOff>
    </xdr:to>
    <xdr:sp macro="" textlink="">
      <xdr:nvSpPr>
        <xdr:cNvPr id="3" name="วงเล็บปีกกาขวา 2"/>
        <xdr:cNvSpPr/>
      </xdr:nvSpPr>
      <xdr:spPr>
        <a:xfrm>
          <a:off x="3238501" y="3255820"/>
          <a:ext cx="138546" cy="1013112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2</xdr:col>
      <xdr:colOff>0</xdr:colOff>
      <xdr:row>25</xdr:row>
      <xdr:rowOff>17318</xdr:rowOff>
    </xdr:from>
    <xdr:to>
      <xdr:col>2</xdr:col>
      <xdr:colOff>121227</xdr:colOff>
      <xdr:row>27</xdr:row>
      <xdr:rowOff>0</xdr:rowOff>
    </xdr:to>
    <xdr:sp macro="" textlink="">
      <xdr:nvSpPr>
        <xdr:cNvPr id="4" name="วงเล็บปีกกาขวา 3"/>
        <xdr:cNvSpPr/>
      </xdr:nvSpPr>
      <xdr:spPr>
        <a:xfrm>
          <a:off x="2545773" y="6052704"/>
          <a:ext cx="121227" cy="467591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  <xdr:twoCellAnchor>
    <xdr:from>
      <xdr:col>8</xdr:col>
      <xdr:colOff>1</xdr:colOff>
      <xdr:row>25</xdr:row>
      <xdr:rowOff>8659</xdr:rowOff>
    </xdr:from>
    <xdr:to>
      <xdr:col>8</xdr:col>
      <xdr:colOff>95251</xdr:colOff>
      <xdr:row>26</xdr:row>
      <xdr:rowOff>233795</xdr:rowOff>
    </xdr:to>
    <xdr:sp macro="" textlink="">
      <xdr:nvSpPr>
        <xdr:cNvPr id="5" name="วงเล็บปีกกาขวา 4"/>
        <xdr:cNvSpPr/>
      </xdr:nvSpPr>
      <xdr:spPr>
        <a:xfrm>
          <a:off x="6736774" y="6044045"/>
          <a:ext cx="95250" cy="467591"/>
        </a:xfrm>
        <a:prstGeom prst="rightBrace">
          <a:avLst>
            <a:gd name="adj1" fmla="val 16146"/>
            <a:gd name="adj2" fmla="val 50000"/>
          </a:avLst>
        </a:prstGeom>
        <a:noFill/>
        <a:ln w="6350"/>
        <a:effec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th-TH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91;.&#3610;&#3607;.&#3629;&#3629;&#3611;.&#3614;&#3636;&#3625;&#3603;&#3640;&#3650;&#3621;&#358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านบท.เขตพิษณุโลก"/>
      <sheetName val="บท1"/>
      <sheetName val="บท1.1"/>
      <sheetName val="บท.2"/>
      <sheetName val="บท2.2"/>
      <sheetName val="บท.3"/>
      <sheetName val="บท.3.3"/>
      <sheetName val="บท.4"/>
      <sheetName val="บท.4.4"/>
      <sheetName val="บท.5"/>
      <sheetName val="บท.5.5"/>
      <sheetName val="บท.6"/>
      <sheetName val="บท.6.6"/>
      <sheetName val="สรุป"/>
      <sheetName val="Sheet1"/>
    </sheetNames>
    <sheetDataSet>
      <sheetData sheetId="0">
        <row r="5">
          <cell r="A5" t="str">
            <v>งาน ..บริหารทั่วไป...(ออป.เขต)..พิษณุโลก</v>
          </cell>
        </row>
        <row r="16">
          <cell r="A16" t="str">
            <v>1. งานด้านสารบรรณ</v>
          </cell>
        </row>
        <row r="17">
          <cell r="A17" t="str">
            <v>2. งานด้านบริหารงานบุคคล</v>
          </cell>
        </row>
        <row r="18">
          <cell r="A18" t="str">
            <v>3. งานด้านพัสดุ จัดซื้อจัดจ้าง</v>
          </cell>
        </row>
      </sheetData>
      <sheetData sheetId="1" refreshError="1"/>
      <sheetData sheetId="2">
        <row r="3">
          <cell r="A3" t="str">
            <v>สำนัก...องค์กากรอุตสาหกรรมป่าไม้เขตพิษณุโลก</v>
          </cell>
        </row>
      </sheetData>
      <sheetData sheetId="3"/>
      <sheetData sheetId="4">
        <row r="3">
          <cell r="A3" t="str">
            <v>สำนัก...องค์กากรอุตสาหกรรมป่าไม้เขตพิษณุโลก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A4" sqref="A4:A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11.125" style="6" customWidth="1"/>
    <col min="9" max="9" width="14.25" style="6" customWidth="1"/>
    <col min="10" max="16384" width="9.125" style="6"/>
  </cols>
  <sheetData>
    <row r="1" spans="1:8">
      <c r="A1" s="142" t="s">
        <v>32</v>
      </c>
      <c r="B1" s="142"/>
      <c r="C1" s="142"/>
      <c r="D1" s="142"/>
      <c r="E1" s="142"/>
      <c r="F1" s="142"/>
      <c r="G1" s="142"/>
      <c r="H1" s="142"/>
    </row>
    <row r="2" spans="1:8">
      <c r="A2" s="142" t="s">
        <v>11</v>
      </c>
      <c r="B2" s="142"/>
      <c r="C2" s="142"/>
      <c r="D2" s="142"/>
      <c r="E2" s="142"/>
      <c r="F2" s="142"/>
      <c r="G2" s="142"/>
      <c r="H2" s="142"/>
    </row>
    <row r="3" spans="1:8">
      <c r="A3" s="16"/>
      <c r="B3" s="16"/>
      <c r="C3" s="16"/>
      <c r="D3" s="16"/>
      <c r="E3" s="16"/>
      <c r="F3" s="16"/>
      <c r="G3" s="16"/>
      <c r="H3" s="16"/>
    </row>
    <row r="4" spans="1:8">
      <c r="A4" s="6" t="s">
        <v>29</v>
      </c>
    </row>
    <row r="5" spans="1:8">
      <c r="A5" s="6" t="s">
        <v>20</v>
      </c>
    </row>
    <row r="6" spans="1:8">
      <c r="A6" s="6" t="s">
        <v>31</v>
      </c>
    </row>
    <row r="8" spans="1:8">
      <c r="A8" s="7" t="s">
        <v>2</v>
      </c>
      <c r="B8" s="8"/>
      <c r="C8" s="8"/>
      <c r="D8" s="8"/>
      <c r="E8" s="8"/>
      <c r="F8" s="8"/>
      <c r="G8" s="8"/>
      <c r="H8" s="9"/>
    </row>
    <row r="9" spans="1:8">
      <c r="A9" s="139" t="s">
        <v>33</v>
      </c>
      <c r="B9" s="140"/>
      <c r="C9" s="140"/>
      <c r="D9" s="140"/>
      <c r="E9" s="140"/>
      <c r="F9" s="140"/>
      <c r="G9" s="140"/>
      <c r="H9" s="141"/>
    </row>
    <row r="10" spans="1:8">
      <c r="A10" s="143" t="s">
        <v>34</v>
      </c>
      <c r="B10" s="144"/>
      <c r="C10" s="144"/>
      <c r="D10" s="144"/>
      <c r="E10" s="144"/>
      <c r="F10" s="144"/>
      <c r="G10" s="144"/>
      <c r="H10" s="145"/>
    </row>
    <row r="11" spans="1:8">
      <c r="A11" s="143" t="s">
        <v>35</v>
      </c>
      <c r="B11" s="144"/>
      <c r="C11" s="144"/>
      <c r="D11" s="144"/>
      <c r="E11" s="144"/>
      <c r="F11" s="144"/>
      <c r="G11" s="144"/>
      <c r="H11" s="145"/>
    </row>
    <row r="12" spans="1:8">
      <c r="A12" s="146" t="s">
        <v>36</v>
      </c>
      <c r="B12" s="147"/>
      <c r="C12" s="147"/>
      <c r="D12" s="147"/>
      <c r="E12" s="147"/>
      <c r="F12" s="147"/>
      <c r="G12" s="147"/>
      <c r="H12" s="148"/>
    </row>
    <row r="13" spans="1:8">
      <c r="A13" s="137"/>
      <c r="B13" s="138"/>
      <c r="C13" s="138"/>
      <c r="D13" s="138"/>
      <c r="E13" s="138"/>
      <c r="F13" s="138"/>
      <c r="G13" s="138"/>
      <c r="H13" s="138"/>
    </row>
    <row r="14" spans="1:8">
      <c r="A14" s="24" t="s">
        <v>1</v>
      </c>
      <c r="B14" s="8"/>
      <c r="C14" s="8"/>
      <c r="D14" s="8"/>
      <c r="E14" s="8"/>
      <c r="F14" s="8"/>
      <c r="G14" s="8"/>
      <c r="H14" s="9"/>
    </row>
    <row r="15" spans="1:8">
      <c r="A15" s="25" t="s">
        <v>37</v>
      </c>
      <c r="B15" s="4"/>
      <c r="C15" s="4"/>
      <c r="D15" s="4"/>
      <c r="E15" s="4"/>
      <c r="F15" s="4"/>
      <c r="G15" s="4"/>
      <c r="H15" s="5"/>
    </row>
    <row r="16" spans="1:8">
      <c r="A16" s="25" t="s">
        <v>38</v>
      </c>
      <c r="B16" s="4"/>
      <c r="C16" s="4"/>
      <c r="D16" s="4"/>
      <c r="E16" s="4"/>
      <c r="F16" s="4"/>
      <c r="G16" s="4"/>
      <c r="H16" s="5"/>
    </row>
    <row r="17" spans="1:8">
      <c r="A17" s="25" t="s">
        <v>39</v>
      </c>
      <c r="B17" s="4"/>
      <c r="C17" s="4"/>
      <c r="D17" s="4"/>
      <c r="E17" s="4"/>
      <c r="F17" s="4"/>
      <c r="G17" s="4"/>
      <c r="H17" s="5"/>
    </row>
    <row r="18" spans="1:8">
      <c r="A18" s="25" t="s">
        <v>40</v>
      </c>
      <c r="B18" s="4"/>
      <c r="C18" s="4"/>
      <c r="D18" s="4"/>
      <c r="E18" s="4"/>
      <c r="F18" s="4"/>
      <c r="G18" s="4"/>
      <c r="H18" s="5"/>
    </row>
    <row r="19" spans="1:8">
      <c r="A19" s="25" t="s">
        <v>211</v>
      </c>
      <c r="B19" s="4"/>
      <c r="C19" s="4"/>
      <c r="D19" s="4"/>
      <c r="E19" s="4"/>
      <c r="F19" s="4"/>
      <c r="G19" s="4"/>
      <c r="H19" s="5"/>
    </row>
    <row r="20" spans="1:8">
      <c r="A20" s="25" t="s">
        <v>219</v>
      </c>
      <c r="B20" s="4"/>
      <c r="C20" s="4"/>
      <c r="D20" s="4"/>
      <c r="E20" s="4"/>
      <c r="F20" s="4"/>
      <c r="G20" s="4"/>
      <c r="H20" s="5"/>
    </row>
    <row r="21" spans="1:8">
      <c r="A21" s="25" t="s">
        <v>41</v>
      </c>
      <c r="B21" s="4"/>
      <c r="C21" s="4"/>
      <c r="D21" s="4"/>
      <c r="E21" s="4"/>
      <c r="F21" s="4"/>
      <c r="G21" s="4"/>
      <c r="H21" s="5"/>
    </row>
    <row r="22" spans="1:8">
      <c r="A22" s="3"/>
      <c r="B22" s="4"/>
      <c r="C22" s="4"/>
      <c r="D22" s="4"/>
      <c r="E22" s="4"/>
      <c r="F22" s="4"/>
      <c r="G22" s="4"/>
      <c r="H22" s="5"/>
    </row>
    <row r="23" spans="1:8">
      <c r="A23" s="3"/>
      <c r="B23" s="4"/>
      <c r="C23" s="4"/>
      <c r="D23" s="4"/>
      <c r="E23" s="4"/>
      <c r="F23" s="4"/>
      <c r="G23" s="4"/>
      <c r="H23" s="5"/>
    </row>
    <row r="24" spans="1:8">
      <c r="A24" s="3"/>
      <c r="B24" s="4"/>
      <c r="C24" s="4"/>
      <c r="D24" s="4"/>
      <c r="E24" s="4"/>
      <c r="F24" s="4"/>
      <c r="G24" s="4"/>
      <c r="H24" s="5"/>
    </row>
    <row r="25" spans="1:8">
      <c r="A25" s="3"/>
      <c r="B25" s="4"/>
      <c r="C25" s="4"/>
      <c r="D25" s="4"/>
      <c r="E25" s="4"/>
      <c r="F25" s="4"/>
      <c r="G25" s="4"/>
      <c r="H25" s="5"/>
    </row>
    <row r="26" spans="1:8">
      <c r="A26" s="3"/>
      <c r="B26" s="4"/>
      <c r="C26" s="4"/>
      <c r="D26" s="4"/>
      <c r="E26" s="4"/>
      <c r="F26" s="4"/>
      <c r="G26" s="4"/>
      <c r="H26" s="5"/>
    </row>
    <row r="27" spans="1:8">
      <c r="A27" s="3"/>
      <c r="B27" s="4"/>
      <c r="C27" s="4"/>
      <c r="D27" s="4"/>
      <c r="E27" s="4"/>
      <c r="F27" s="4"/>
      <c r="G27" s="4"/>
      <c r="H27" s="5"/>
    </row>
    <row r="28" spans="1:8">
      <c r="A28" s="3"/>
      <c r="B28" s="4"/>
      <c r="C28" s="4"/>
      <c r="D28" s="4"/>
      <c r="E28" s="4"/>
      <c r="F28" s="4"/>
      <c r="G28" s="4"/>
      <c r="H28" s="5"/>
    </row>
    <row r="29" spans="1:8">
      <c r="A29" s="3"/>
      <c r="B29" s="4"/>
      <c r="C29" s="4"/>
      <c r="D29" s="4"/>
      <c r="E29" s="4"/>
      <c r="F29" s="4"/>
      <c r="G29" s="4"/>
      <c r="H29" s="5"/>
    </row>
    <row r="30" spans="1:8">
      <c r="A30" s="10"/>
      <c r="B30" s="11"/>
      <c r="C30" s="11"/>
      <c r="D30" s="11"/>
      <c r="E30" s="11"/>
      <c r="F30" s="11"/>
      <c r="G30" s="11"/>
      <c r="H30" s="12"/>
    </row>
  </sheetData>
  <mergeCells count="7">
    <mergeCell ref="A13:H13"/>
    <mergeCell ref="A9:H9"/>
    <mergeCell ref="A1:H1"/>
    <mergeCell ref="A2:H2"/>
    <mergeCell ref="A10:H10"/>
    <mergeCell ref="A11:H11"/>
    <mergeCell ref="A12:H12"/>
  </mergeCells>
  <phoneticPr fontId="0" type="noConversion"/>
  <printOptions horizontalCentered="1"/>
  <pageMargins left="0.23622047244094491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0"/>
  <sheetViews>
    <sheetView workbookViewId="0">
      <selection activeCell="I6" sqref="I6"/>
    </sheetView>
  </sheetViews>
  <sheetFormatPr defaultColWidth="9.125" defaultRowHeight="21"/>
  <cols>
    <col min="1" max="1" width="2.375" style="6" customWidth="1"/>
    <col min="2" max="2" width="3.125" style="6" customWidth="1"/>
    <col min="3" max="3" width="9.125" style="6"/>
    <col min="4" max="4" width="18.625" style="6" customWidth="1"/>
    <col min="5" max="6" width="9.125" style="6"/>
    <col min="7" max="7" width="6.375" style="6" customWidth="1"/>
    <col min="8" max="8" width="26.125" style="6" customWidth="1"/>
    <col min="9" max="9" width="14.25" style="6" customWidth="1"/>
    <col min="10" max="16384" width="9.125" style="6"/>
  </cols>
  <sheetData>
    <row r="1" spans="1:10">
      <c r="A1" s="142" t="s">
        <v>254</v>
      </c>
      <c r="B1" s="142"/>
      <c r="C1" s="142"/>
      <c r="D1" s="142"/>
      <c r="E1" s="142"/>
      <c r="F1" s="142"/>
      <c r="G1" s="142"/>
      <c r="H1" s="142"/>
    </row>
    <row r="2" spans="1:10">
      <c r="A2" s="142" t="s">
        <v>255</v>
      </c>
      <c r="B2" s="142"/>
      <c r="C2" s="142"/>
      <c r="D2" s="142"/>
      <c r="E2" s="142"/>
      <c r="F2" s="142"/>
      <c r="G2" s="142"/>
      <c r="H2" s="142"/>
    </row>
    <row r="3" spans="1:10">
      <c r="A3" s="82"/>
      <c r="B3" s="82"/>
      <c r="C3" s="82"/>
      <c r="D3" s="82"/>
      <c r="E3" s="82"/>
      <c r="F3" s="82"/>
      <c r="G3" s="82"/>
      <c r="H3" s="82"/>
    </row>
    <row r="4" spans="1:10">
      <c r="A4" s="6" t="s">
        <v>256</v>
      </c>
    </row>
    <row r="5" spans="1:10">
      <c r="A5" s="6" t="str">
        <f>[1]งานบท.เขตพิษณุโลก!A5</f>
        <v>งาน ..บริหารทั่วไป...(ออป.เขต)..พิษณุโลก</v>
      </c>
      <c r="J5" s="125"/>
    </row>
    <row r="6" spans="1:10">
      <c r="A6" s="6" t="s">
        <v>257</v>
      </c>
      <c r="J6" s="126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[1]งานบท.เขตพิษณุโลก!A16</f>
        <v>1. งานด้านสารบรรณ</v>
      </c>
      <c r="H9" s="5"/>
    </row>
    <row r="10" spans="1:10" s="4" customFormat="1">
      <c r="A10" s="3"/>
      <c r="H10" s="5"/>
    </row>
    <row r="11" spans="1:10" s="4" customFormat="1">
      <c r="A11" s="3" t="s">
        <v>258</v>
      </c>
      <c r="H11" s="5"/>
    </row>
    <row r="12" spans="1:10" s="4" customFormat="1">
      <c r="A12" s="3" t="s">
        <v>259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>
      <c r="A14" s="3"/>
    </row>
    <row r="15" spans="1:10" s="4" customFormat="1">
      <c r="A15" s="7" t="s">
        <v>260</v>
      </c>
      <c r="B15" s="8"/>
      <c r="C15" s="8"/>
      <c r="D15" s="8"/>
      <c r="E15" s="8"/>
      <c r="F15" s="8"/>
      <c r="G15" s="8"/>
      <c r="H15" s="9"/>
    </row>
    <row r="16" spans="1:10" s="4" customFormat="1">
      <c r="A16" s="127" t="s">
        <v>261</v>
      </c>
      <c r="B16" s="128"/>
      <c r="H16" s="5"/>
    </row>
    <row r="17" spans="1:8" s="4" customFormat="1">
      <c r="A17" s="127" t="s">
        <v>262</v>
      </c>
      <c r="C17" s="128"/>
      <c r="H17" s="5"/>
    </row>
    <row r="18" spans="1:8" s="4" customFormat="1">
      <c r="A18" s="129" t="s">
        <v>263</v>
      </c>
      <c r="C18" s="128"/>
      <c r="H18" s="5"/>
    </row>
    <row r="19" spans="1:8" s="4" customFormat="1">
      <c r="A19" s="129" t="s">
        <v>264</v>
      </c>
      <c r="C19" s="130"/>
      <c r="H19" s="5"/>
    </row>
    <row r="20" spans="1:8" s="4" customFormat="1">
      <c r="A20" s="129" t="s">
        <v>265</v>
      </c>
      <c r="H20" s="5"/>
    </row>
    <row r="21" spans="1:8" s="4" customFormat="1">
      <c r="A21" s="129" t="s">
        <v>266</v>
      </c>
      <c r="H21" s="5"/>
    </row>
    <row r="22" spans="1:8" s="4" customFormat="1">
      <c r="A22" s="129" t="s">
        <v>21</v>
      </c>
      <c r="H22" s="5"/>
    </row>
    <row r="23" spans="1:8" s="4" customFormat="1">
      <c r="A23" s="129" t="s">
        <v>267</v>
      </c>
      <c r="H23" s="5"/>
    </row>
    <row r="24" spans="1:8" s="4" customFormat="1">
      <c r="A24" s="131" t="s">
        <v>268</v>
      </c>
      <c r="H24" s="5"/>
    </row>
    <row r="25" spans="1:8" s="4" customFormat="1">
      <c r="A25" s="3" t="s">
        <v>269</v>
      </c>
      <c r="H25" s="5"/>
    </row>
    <row r="26" spans="1:8" s="4" customFormat="1">
      <c r="A26" s="3" t="s">
        <v>51</v>
      </c>
      <c r="H26" s="5"/>
    </row>
    <row r="27" spans="1:8" s="4" customFormat="1">
      <c r="A27" s="131" t="s">
        <v>270</v>
      </c>
      <c r="H27" s="5"/>
    </row>
    <row r="28" spans="1:8" s="4" customFormat="1">
      <c r="A28" s="131" t="s">
        <v>271</v>
      </c>
      <c r="H28" s="5"/>
    </row>
    <row r="29" spans="1:8" s="4" customFormat="1">
      <c r="A29" s="132" t="s">
        <v>272</v>
      </c>
      <c r="H29" s="5"/>
    </row>
    <row r="30" spans="1:8" s="4" customFormat="1">
      <c r="A30" s="132" t="s">
        <v>62</v>
      </c>
      <c r="H30" s="5"/>
    </row>
    <row r="31" spans="1:8" s="4" customFormat="1">
      <c r="A31" s="133" t="s">
        <v>273</v>
      </c>
      <c r="B31" s="11"/>
      <c r="C31" s="11"/>
      <c r="D31" s="11"/>
      <c r="E31" s="11"/>
      <c r="F31" s="11"/>
      <c r="G31" s="11"/>
      <c r="H31" s="12"/>
    </row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5"/>
  <sheetViews>
    <sheetView zoomScalePageLayoutView="115" workbookViewId="0">
      <selection activeCell="I6" sqref="I6"/>
    </sheetView>
  </sheetViews>
  <sheetFormatPr defaultColWidth="9.125" defaultRowHeight="18.75"/>
  <cols>
    <col min="1" max="1" width="4.75" style="44" customWidth="1"/>
    <col min="2" max="2" width="34.125" style="44" customWidth="1"/>
    <col min="3" max="3" width="6.875" style="44" customWidth="1"/>
    <col min="4" max="4" width="11.625" style="44" customWidth="1"/>
    <col min="5" max="5" width="8.125" style="44" bestFit="1" customWidth="1"/>
    <col min="6" max="6" width="11.625" style="44" customWidth="1"/>
    <col min="7" max="7" width="7.75" style="44" bestFit="1" customWidth="1"/>
    <col min="8" max="8" width="6.75" style="44" customWidth="1"/>
    <col min="9" max="9" width="4.125" style="44" bestFit="1" customWidth="1"/>
    <col min="10" max="10" width="5" style="44" customWidth="1"/>
    <col min="11" max="16384" width="9.125" style="44"/>
  </cols>
  <sheetData>
    <row r="1" spans="1:11" s="38" customFormat="1">
      <c r="A1" s="149" t="s">
        <v>163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1" s="38" customFormat="1">
      <c r="A2" s="44"/>
    </row>
    <row r="3" spans="1:11" s="38" customFormat="1" ht="21">
      <c r="A3" s="6" t="s">
        <v>29</v>
      </c>
    </row>
    <row r="4" spans="1:11" s="38" customFormat="1" ht="21">
      <c r="A4" s="6" t="s">
        <v>20</v>
      </c>
    </row>
    <row r="5" spans="1:11" s="38" customFormat="1" ht="21">
      <c r="A5" s="6" t="s">
        <v>31</v>
      </c>
    </row>
    <row r="6" spans="1:11" s="38" customFormat="1"/>
    <row r="7" spans="1:11" s="83" customFormat="1">
      <c r="A7" s="83" t="s">
        <v>240</v>
      </c>
      <c r="B7" s="84"/>
      <c r="C7" s="84"/>
      <c r="D7" s="84"/>
      <c r="E7" s="84"/>
      <c r="F7" s="84"/>
      <c r="G7" s="84"/>
      <c r="H7" s="84"/>
      <c r="I7" s="84"/>
      <c r="J7" s="84"/>
    </row>
    <row r="8" spans="1:11" s="88" customFormat="1" ht="17.25" customHeight="1">
      <c r="A8" s="150" t="s">
        <v>10</v>
      </c>
      <c r="B8" s="150" t="s">
        <v>7</v>
      </c>
      <c r="C8" s="151" t="s">
        <v>14</v>
      </c>
      <c r="D8" s="85">
        <v>1</v>
      </c>
      <c r="E8" s="86">
        <v>2</v>
      </c>
      <c r="F8" s="86" t="s">
        <v>237</v>
      </c>
      <c r="G8" s="87" t="s">
        <v>238</v>
      </c>
      <c r="H8" s="154" t="s">
        <v>239</v>
      </c>
      <c r="I8" s="155"/>
      <c r="J8" s="156"/>
    </row>
    <row r="9" spans="1:11" s="88" customFormat="1">
      <c r="A9" s="150"/>
      <c r="B9" s="150"/>
      <c r="C9" s="152"/>
      <c r="D9" s="89" t="s">
        <v>227</v>
      </c>
      <c r="E9" s="89" t="s">
        <v>0</v>
      </c>
      <c r="F9" s="89" t="s">
        <v>8</v>
      </c>
      <c r="G9" s="90" t="s">
        <v>228</v>
      </c>
      <c r="H9" s="157" t="s">
        <v>229</v>
      </c>
      <c r="I9" s="158"/>
      <c r="J9" s="159"/>
    </row>
    <row r="10" spans="1:11" s="88" customFormat="1">
      <c r="A10" s="150"/>
      <c r="B10" s="150"/>
      <c r="C10" s="152"/>
      <c r="D10" s="89" t="s">
        <v>8</v>
      </c>
      <c r="E10" s="89" t="s">
        <v>45</v>
      </c>
      <c r="F10" s="89" t="s">
        <v>46</v>
      </c>
      <c r="G10" s="90" t="s">
        <v>230</v>
      </c>
      <c r="H10" s="157" t="s">
        <v>231</v>
      </c>
      <c r="I10" s="158"/>
      <c r="J10" s="159"/>
    </row>
    <row r="11" spans="1:11" s="88" customFormat="1">
      <c r="A11" s="150"/>
      <c r="B11" s="150"/>
      <c r="C11" s="152"/>
      <c r="D11" s="89" t="s">
        <v>232</v>
      </c>
      <c r="E11" s="89"/>
      <c r="F11" s="89" t="s">
        <v>45</v>
      </c>
      <c r="G11" s="90" t="s">
        <v>233</v>
      </c>
      <c r="H11" s="160" t="s">
        <v>12</v>
      </c>
      <c r="I11" s="162" t="s">
        <v>13</v>
      </c>
      <c r="J11" s="97" t="s">
        <v>241</v>
      </c>
    </row>
    <row r="12" spans="1:11" s="88" customFormat="1">
      <c r="A12" s="150"/>
      <c r="B12" s="150"/>
      <c r="C12" s="153"/>
      <c r="D12" s="91" t="s">
        <v>234</v>
      </c>
      <c r="E12" s="91"/>
      <c r="F12" s="91" t="s">
        <v>235</v>
      </c>
      <c r="G12" s="92" t="s">
        <v>236</v>
      </c>
      <c r="H12" s="161"/>
      <c r="I12" s="153"/>
      <c r="J12" s="98" t="s">
        <v>242</v>
      </c>
    </row>
    <row r="13" spans="1:11" s="38" customFormat="1">
      <c r="A13" s="93">
        <v>1</v>
      </c>
      <c r="B13" s="94" t="s">
        <v>24</v>
      </c>
      <c r="C13" s="40"/>
      <c r="D13" s="40"/>
      <c r="E13" s="40"/>
      <c r="F13" s="40"/>
      <c r="G13" s="40"/>
      <c r="H13" s="40"/>
      <c r="I13" s="40"/>
      <c r="J13" s="40"/>
    </row>
    <row r="14" spans="1:11" s="38" customFormat="1">
      <c r="A14" s="40"/>
      <c r="B14" s="94" t="s">
        <v>69</v>
      </c>
      <c r="C14" s="51" t="s">
        <v>42</v>
      </c>
      <c r="D14" s="51" t="s">
        <v>44</v>
      </c>
      <c r="E14" s="51">
        <f>3200</f>
        <v>3200</v>
      </c>
      <c r="F14" s="51">
        <f>E14*5</f>
        <v>16000</v>
      </c>
      <c r="G14" s="95">
        <f>F14/89700</f>
        <v>0.17837235228539577</v>
      </c>
      <c r="H14" s="99">
        <f>G14</f>
        <v>0.17837235228539577</v>
      </c>
      <c r="I14" s="40"/>
      <c r="J14" s="40"/>
      <c r="K14" s="39"/>
    </row>
    <row r="15" spans="1:11" s="38" customFormat="1">
      <c r="A15" s="40"/>
      <c r="B15" s="96" t="s">
        <v>70</v>
      </c>
      <c r="C15" s="40"/>
      <c r="D15" s="40"/>
      <c r="E15" s="40"/>
      <c r="F15" s="40"/>
      <c r="G15" s="95"/>
      <c r="H15" s="99"/>
      <c r="I15" s="40"/>
      <c r="J15" s="40"/>
    </row>
    <row r="16" spans="1:11" s="38" customFormat="1">
      <c r="A16" s="40"/>
      <c r="B16" s="96" t="s">
        <v>220</v>
      </c>
      <c r="C16" s="40"/>
      <c r="D16" s="40"/>
      <c r="E16" s="40"/>
      <c r="F16" s="40"/>
      <c r="G16" s="95"/>
      <c r="H16" s="99"/>
      <c r="I16" s="40"/>
      <c r="J16" s="40"/>
    </row>
    <row r="17" spans="1:11" s="38" customFormat="1">
      <c r="A17" s="40"/>
      <c r="B17" s="96" t="s">
        <v>221</v>
      </c>
      <c r="C17" s="40"/>
      <c r="D17" s="40"/>
      <c r="E17" s="40"/>
      <c r="F17" s="40"/>
      <c r="G17" s="95"/>
      <c r="H17" s="99"/>
      <c r="I17" s="40"/>
      <c r="J17" s="40"/>
    </row>
    <row r="18" spans="1:11" s="38" customFormat="1">
      <c r="A18" s="40"/>
      <c r="B18" s="96" t="s">
        <v>222</v>
      </c>
      <c r="C18" s="40"/>
      <c r="D18" s="40"/>
      <c r="E18" s="40"/>
      <c r="F18" s="40"/>
      <c r="G18" s="95"/>
      <c r="H18" s="99"/>
      <c r="I18" s="40"/>
      <c r="J18" s="40"/>
    </row>
    <row r="19" spans="1:11" s="38" customFormat="1">
      <c r="A19" s="40"/>
      <c r="B19" s="94" t="s">
        <v>67</v>
      </c>
      <c r="C19" s="51" t="s">
        <v>42</v>
      </c>
      <c r="D19" s="51" t="s">
        <v>43</v>
      </c>
      <c r="E19" s="51">
        <v>3200</v>
      </c>
      <c r="F19" s="51">
        <f>E19*3</f>
        <v>9600</v>
      </c>
      <c r="G19" s="95">
        <f t="shared" ref="G19:G41" si="0">F19/89700</f>
        <v>0.10702341137123746</v>
      </c>
      <c r="H19" s="99">
        <f t="shared" ref="H19:H41" si="1">G19</f>
        <v>0.10702341137123746</v>
      </c>
      <c r="I19" s="40"/>
      <c r="J19" s="40"/>
      <c r="K19" s="39"/>
    </row>
    <row r="20" spans="1:11" s="38" customFormat="1">
      <c r="A20" s="40"/>
      <c r="B20" s="96" t="s">
        <v>68</v>
      </c>
      <c r="C20" s="51"/>
      <c r="D20" s="51"/>
      <c r="E20" s="51"/>
      <c r="F20" s="51"/>
      <c r="G20" s="95"/>
      <c r="H20" s="99"/>
      <c r="I20" s="40"/>
      <c r="J20" s="40"/>
    </row>
    <row r="21" spans="1:11" s="38" customFormat="1">
      <c r="A21" s="40">
        <v>2</v>
      </c>
      <c r="B21" s="94" t="s">
        <v>25</v>
      </c>
      <c r="C21" s="51"/>
      <c r="D21" s="51"/>
      <c r="E21" s="51"/>
      <c r="F21" s="51"/>
      <c r="G21" s="95"/>
      <c r="H21" s="99"/>
      <c r="I21" s="40"/>
      <c r="J21" s="40"/>
    </row>
    <row r="22" spans="1:11" s="38" customFormat="1">
      <c r="A22" s="40"/>
      <c r="B22" s="94" t="s">
        <v>22</v>
      </c>
      <c r="C22" s="51" t="s">
        <v>42</v>
      </c>
      <c r="D22" s="51" t="s">
        <v>44</v>
      </c>
      <c r="E22" s="51">
        <v>2500</v>
      </c>
      <c r="F22" s="51">
        <f>E22*5</f>
        <v>12500</v>
      </c>
      <c r="G22" s="95">
        <f t="shared" si="0"/>
        <v>0.13935340022296544</v>
      </c>
      <c r="H22" s="99">
        <f t="shared" si="1"/>
        <v>0.13935340022296544</v>
      </c>
      <c r="I22" s="40"/>
      <c r="J22" s="40"/>
    </row>
    <row r="23" spans="1:11" s="38" customFormat="1">
      <c r="A23" s="40"/>
      <c r="B23" s="94" t="s">
        <v>23</v>
      </c>
      <c r="C23" s="51"/>
      <c r="D23" s="51"/>
      <c r="E23" s="51"/>
      <c r="F23" s="51"/>
      <c r="G23" s="95"/>
      <c r="H23" s="99"/>
      <c r="I23" s="40"/>
      <c r="J23" s="40"/>
    </row>
    <row r="24" spans="1:11" s="38" customFormat="1">
      <c r="A24" s="40"/>
      <c r="B24" s="94" t="s">
        <v>65</v>
      </c>
      <c r="C24" s="51" t="s">
        <v>42</v>
      </c>
      <c r="D24" s="51" t="s">
        <v>43</v>
      </c>
      <c r="E24" s="51">
        <v>2500</v>
      </c>
      <c r="F24" s="51">
        <f>E24*3</f>
        <v>7500</v>
      </c>
      <c r="G24" s="95">
        <f t="shared" si="0"/>
        <v>8.3612040133779264E-2</v>
      </c>
      <c r="H24" s="99">
        <f t="shared" si="1"/>
        <v>8.3612040133779264E-2</v>
      </c>
      <c r="I24" s="40"/>
      <c r="J24" s="40"/>
    </row>
    <row r="25" spans="1:11" s="38" customFormat="1">
      <c r="A25" s="40"/>
      <c r="B25" s="96" t="s">
        <v>66</v>
      </c>
      <c r="C25" s="51"/>
      <c r="D25" s="51"/>
      <c r="E25" s="51"/>
      <c r="F25" s="51"/>
      <c r="G25" s="95"/>
      <c r="H25" s="99"/>
      <c r="I25" s="40"/>
      <c r="J25" s="40"/>
    </row>
    <row r="26" spans="1:11" s="38" customFormat="1">
      <c r="A26" s="40"/>
      <c r="B26" s="94" t="s">
        <v>21</v>
      </c>
      <c r="C26" s="51" t="s">
        <v>15</v>
      </c>
      <c r="D26" s="51" t="s">
        <v>27</v>
      </c>
      <c r="E26" s="51">
        <v>230</v>
      </c>
      <c r="F26" s="51">
        <f>E26*6*10</f>
        <v>13800</v>
      </c>
      <c r="G26" s="95">
        <f t="shared" si="0"/>
        <v>0.15384615384615385</v>
      </c>
      <c r="H26" s="99">
        <f t="shared" si="1"/>
        <v>0.15384615384615385</v>
      </c>
      <c r="I26" s="40"/>
      <c r="J26" s="40"/>
    </row>
    <row r="27" spans="1:11" s="38" customFormat="1">
      <c r="A27" s="40">
        <v>3</v>
      </c>
      <c r="B27" s="94" t="s">
        <v>26</v>
      </c>
      <c r="C27" s="51" t="s">
        <v>15</v>
      </c>
      <c r="D27" s="51" t="s">
        <v>16</v>
      </c>
      <c r="E27" s="51">
        <v>1750</v>
      </c>
      <c r="F27" s="51">
        <f>E27*5</f>
        <v>8750</v>
      </c>
      <c r="G27" s="95">
        <f t="shared" si="0"/>
        <v>9.7547380156075808E-2</v>
      </c>
      <c r="H27" s="99">
        <f t="shared" si="1"/>
        <v>9.7547380156075808E-2</v>
      </c>
      <c r="I27" s="40"/>
      <c r="J27" s="40"/>
    </row>
    <row r="28" spans="1:11" s="38" customFormat="1">
      <c r="A28" s="40">
        <v>4</v>
      </c>
      <c r="B28" s="94" t="s">
        <v>47</v>
      </c>
      <c r="C28" s="51"/>
      <c r="D28" s="51"/>
      <c r="E28" s="51"/>
      <c r="F28" s="51"/>
      <c r="G28" s="95"/>
      <c r="H28" s="99"/>
      <c r="I28" s="40"/>
      <c r="J28" s="40"/>
    </row>
    <row r="29" spans="1:11" s="38" customFormat="1">
      <c r="A29" s="40"/>
      <c r="B29" s="94" t="s">
        <v>48</v>
      </c>
      <c r="C29" s="51"/>
      <c r="D29" s="51"/>
      <c r="E29" s="51"/>
      <c r="F29" s="51"/>
      <c r="G29" s="95"/>
      <c r="H29" s="99"/>
      <c r="I29" s="40"/>
      <c r="J29" s="40"/>
    </row>
    <row r="30" spans="1:11" s="38" customFormat="1">
      <c r="A30" s="40"/>
      <c r="B30" s="94" t="s">
        <v>49</v>
      </c>
      <c r="C30" s="51" t="s">
        <v>15</v>
      </c>
      <c r="D30" s="51" t="s">
        <v>52</v>
      </c>
      <c r="E30" s="51">
        <v>120</v>
      </c>
      <c r="F30" s="51">
        <f>E30*180</f>
        <v>21600</v>
      </c>
      <c r="G30" s="95">
        <f t="shared" si="0"/>
        <v>0.24080267558528429</v>
      </c>
      <c r="H30" s="99">
        <f t="shared" si="1"/>
        <v>0.24080267558528429</v>
      </c>
      <c r="I30" s="40"/>
      <c r="J30" s="40"/>
    </row>
    <row r="31" spans="1:11" s="38" customFormat="1">
      <c r="A31" s="40"/>
      <c r="B31" s="96" t="s">
        <v>50</v>
      </c>
      <c r="C31" s="51"/>
      <c r="D31" s="51"/>
      <c r="E31" s="51"/>
      <c r="F31" s="51"/>
      <c r="G31" s="95"/>
      <c r="H31" s="99"/>
      <c r="I31" s="40"/>
      <c r="J31" s="40"/>
    </row>
    <row r="32" spans="1:11" s="38" customFormat="1">
      <c r="A32" s="40"/>
      <c r="B32" s="94" t="s">
        <v>51</v>
      </c>
      <c r="C32" s="51" t="s">
        <v>15</v>
      </c>
      <c r="D32" s="51" t="s">
        <v>59</v>
      </c>
      <c r="E32" s="51">
        <v>75</v>
      </c>
      <c r="F32" s="51">
        <f>E32*20</f>
        <v>1500</v>
      </c>
      <c r="G32" s="95">
        <f t="shared" si="0"/>
        <v>1.6722408026755852E-2</v>
      </c>
      <c r="H32" s="99">
        <f t="shared" si="1"/>
        <v>1.6722408026755852E-2</v>
      </c>
      <c r="I32" s="40"/>
      <c r="J32" s="40"/>
    </row>
    <row r="33" spans="1:11" s="38" customFormat="1">
      <c r="A33" s="40">
        <v>5</v>
      </c>
      <c r="B33" s="94" t="s">
        <v>53</v>
      </c>
      <c r="C33" s="51" t="s">
        <v>42</v>
      </c>
      <c r="D33" s="51" t="s">
        <v>44</v>
      </c>
      <c r="E33" s="51">
        <v>350</v>
      </c>
      <c r="F33" s="51">
        <f>E33*5</f>
        <v>1750</v>
      </c>
      <c r="G33" s="95">
        <f t="shared" si="0"/>
        <v>1.950947603121516E-2</v>
      </c>
      <c r="H33" s="99">
        <f t="shared" si="1"/>
        <v>1.950947603121516E-2</v>
      </c>
      <c r="I33" s="40"/>
      <c r="J33" s="40"/>
    </row>
    <row r="34" spans="1:11" s="38" customFormat="1">
      <c r="A34" s="40">
        <v>6</v>
      </c>
      <c r="B34" s="94" t="s">
        <v>54</v>
      </c>
      <c r="C34" s="51"/>
      <c r="D34" s="51"/>
      <c r="E34" s="51"/>
      <c r="F34" s="51"/>
      <c r="G34" s="95"/>
      <c r="H34" s="99"/>
      <c r="I34" s="40"/>
      <c r="J34" s="40"/>
    </row>
    <row r="35" spans="1:11" s="38" customFormat="1">
      <c r="A35" s="40"/>
      <c r="B35" s="94" t="s">
        <v>55</v>
      </c>
      <c r="C35" s="51" t="s">
        <v>15</v>
      </c>
      <c r="D35" s="51" t="s">
        <v>60</v>
      </c>
      <c r="E35" s="51">
        <v>20</v>
      </c>
      <c r="F35" s="51">
        <f>E35*60</f>
        <v>1200</v>
      </c>
      <c r="G35" s="95">
        <f t="shared" si="0"/>
        <v>1.3377926421404682E-2</v>
      </c>
      <c r="H35" s="99">
        <f t="shared" si="1"/>
        <v>1.3377926421404682E-2</v>
      </c>
      <c r="I35" s="40"/>
      <c r="J35" s="40"/>
    </row>
    <row r="36" spans="1:11" s="38" customFormat="1">
      <c r="A36" s="40"/>
      <c r="B36" s="94" t="s">
        <v>56</v>
      </c>
      <c r="C36" s="51"/>
      <c r="D36" s="51"/>
      <c r="E36" s="51"/>
      <c r="F36" s="51"/>
      <c r="G36" s="95"/>
      <c r="H36" s="99"/>
      <c r="I36" s="40"/>
      <c r="J36" s="40"/>
    </row>
    <row r="37" spans="1:11" s="38" customFormat="1">
      <c r="A37" s="40"/>
      <c r="B37" s="94" t="s">
        <v>57</v>
      </c>
      <c r="C37" s="51" t="s">
        <v>15</v>
      </c>
      <c r="D37" s="51" t="s">
        <v>52</v>
      </c>
      <c r="E37" s="51">
        <v>20</v>
      </c>
      <c r="F37" s="51">
        <f>E37*180</f>
        <v>3600</v>
      </c>
      <c r="G37" s="95">
        <f t="shared" si="0"/>
        <v>4.0133779264214048E-2</v>
      </c>
      <c r="H37" s="99">
        <f t="shared" si="1"/>
        <v>4.0133779264214048E-2</v>
      </c>
      <c r="I37" s="40"/>
      <c r="J37" s="40"/>
    </row>
    <row r="38" spans="1:11" s="38" customFormat="1">
      <c r="A38" s="40"/>
      <c r="B38" s="96" t="s">
        <v>58</v>
      </c>
      <c r="C38" s="51"/>
      <c r="D38" s="51"/>
      <c r="E38" s="51"/>
      <c r="F38" s="51"/>
      <c r="G38" s="95"/>
      <c r="H38" s="99"/>
      <c r="I38" s="40"/>
      <c r="J38" s="40"/>
    </row>
    <row r="39" spans="1:11" s="38" customFormat="1">
      <c r="A39" s="40">
        <v>7</v>
      </c>
      <c r="B39" s="94" t="s">
        <v>61</v>
      </c>
      <c r="C39" s="51"/>
      <c r="D39" s="51"/>
      <c r="E39" s="51"/>
      <c r="F39" s="51"/>
      <c r="G39" s="95"/>
      <c r="H39" s="99"/>
      <c r="I39" s="40"/>
      <c r="J39" s="40"/>
    </row>
    <row r="40" spans="1:11" s="38" customFormat="1">
      <c r="A40" s="40"/>
      <c r="B40" s="94" t="s">
        <v>62</v>
      </c>
      <c r="C40" s="51" t="s">
        <v>15</v>
      </c>
      <c r="D40" s="51" t="s">
        <v>64</v>
      </c>
      <c r="E40" s="51">
        <v>60</v>
      </c>
      <c r="F40" s="51">
        <f>E40*60</f>
        <v>3600</v>
      </c>
      <c r="G40" s="95">
        <f t="shared" si="0"/>
        <v>4.0133779264214048E-2</v>
      </c>
      <c r="H40" s="99">
        <f t="shared" si="1"/>
        <v>4.0133779264214048E-2</v>
      </c>
      <c r="I40" s="40"/>
      <c r="J40" s="40"/>
    </row>
    <row r="41" spans="1:11" s="38" customFormat="1">
      <c r="A41" s="40"/>
      <c r="B41" s="94" t="s">
        <v>63</v>
      </c>
      <c r="C41" s="51" t="s">
        <v>15</v>
      </c>
      <c r="D41" s="51" t="s">
        <v>64</v>
      </c>
      <c r="E41" s="51">
        <v>15</v>
      </c>
      <c r="F41" s="51">
        <f>E41*60</f>
        <v>900</v>
      </c>
      <c r="G41" s="95">
        <f t="shared" si="0"/>
        <v>1.0033444816053512E-2</v>
      </c>
      <c r="H41" s="99">
        <f t="shared" si="1"/>
        <v>1.0033444816053512E-2</v>
      </c>
      <c r="I41" s="40"/>
      <c r="J41" s="40"/>
    </row>
    <row r="42" spans="1:11" s="38" customFormat="1">
      <c r="A42" s="100"/>
      <c r="B42" s="101"/>
      <c r="C42" s="102"/>
      <c r="D42" s="102"/>
      <c r="E42" s="102"/>
      <c r="F42" s="102">
        <f>SUM(F14:F41)</f>
        <v>102300</v>
      </c>
      <c r="G42" s="103">
        <f>SUM(G14:G41)</f>
        <v>1.1404682274247491</v>
      </c>
      <c r="H42" s="104">
        <f>SUM(H14:H41)</f>
        <v>1.1404682274247491</v>
      </c>
      <c r="I42" s="100"/>
      <c r="J42" s="100"/>
    </row>
    <row r="43" spans="1:11" s="38" customFormat="1"/>
    <row r="44" spans="1:11" s="38" customFormat="1" hidden="1">
      <c r="G44" s="41">
        <f>+(G14+G19+G22+G24+G26+G27+G32+G33+G35)*(89700)</f>
        <v>72599.999999999985</v>
      </c>
      <c r="H44" s="38" t="s">
        <v>213</v>
      </c>
    </row>
    <row r="45" spans="1:11" s="38" customFormat="1" hidden="1">
      <c r="G45" s="38">
        <f>+(G30+G37+G40+G41)*1495</f>
        <v>495</v>
      </c>
      <c r="H45" s="38" t="s">
        <v>214</v>
      </c>
      <c r="K45" s="39"/>
    </row>
    <row r="46" spans="1:11" s="38" customFormat="1" hidden="1">
      <c r="G46" s="38">
        <f>+G45*60</f>
        <v>29700</v>
      </c>
      <c r="H46" s="38" t="s">
        <v>213</v>
      </c>
    </row>
    <row r="47" spans="1:11" s="38" customFormat="1" hidden="1">
      <c r="F47" s="42" t="s">
        <v>215</v>
      </c>
      <c r="G47" s="43">
        <f>+G46+G44</f>
        <v>102299.99999999999</v>
      </c>
      <c r="H47" s="42" t="s">
        <v>213</v>
      </c>
    </row>
    <row r="48" spans="1:11" s="38" customFormat="1" hidden="1">
      <c r="F48" s="42" t="s">
        <v>216</v>
      </c>
      <c r="G48" s="45">
        <f>+G47/89700</f>
        <v>1.1404682274247491</v>
      </c>
      <c r="H48" s="42" t="s">
        <v>129</v>
      </c>
    </row>
    <row r="49" s="38" customFormat="1"/>
    <row r="50" s="38" customFormat="1"/>
    <row r="51" s="38" customFormat="1"/>
    <row r="52" s="38" customFormat="1"/>
    <row r="53" s="38" customFormat="1"/>
    <row r="54" s="38" customFormat="1"/>
    <row r="55" s="38" customFormat="1"/>
    <row r="56" s="38" customFormat="1"/>
    <row r="57" s="38" customFormat="1"/>
    <row r="58" s="38" customFormat="1"/>
    <row r="59" s="38" customFormat="1"/>
    <row r="60" s="38" customFormat="1"/>
    <row r="61" s="38" customFormat="1"/>
    <row r="62" s="38" customFormat="1"/>
    <row r="63" s="38" customFormat="1"/>
    <row r="64" s="38" customFormat="1"/>
    <row r="65" s="38" customFormat="1"/>
    <row r="66" s="38" customFormat="1"/>
    <row r="67" s="38" customFormat="1"/>
    <row r="68" s="38" customFormat="1"/>
    <row r="69" s="38" customFormat="1"/>
    <row r="70" s="38" customFormat="1"/>
    <row r="71" s="38" customFormat="1"/>
    <row r="72" s="38" customFormat="1"/>
    <row r="73" s="38" customFormat="1"/>
    <row r="74" s="38" customFormat="1"/>
    <row r="75" s="38" customFormat="1"/>
    <row r="76" s="38" customFormat="1"/>
    <row r="77" s="38" customFormat="1"/>
    <row r="78" s="38" customFormat="1"/>
    <row r="79" s="38" customFormat="1"/>
    <row r="80" s="38" customFormat="1"/>
    <row r="81" s="38" customFormat="1"/>
    <row r="82" s="38" customFormat="1"/>
    <row r="83" s="38" customFormat="1"/>
    <row r="84" s="38" customFormat="1"/>
    <row r="85" s="38" customFormat="1"/>
    <row r="86" s="38" customFormat="1"/>
    <row r="87" s="38" customFormat="1"/>
    <row r="88" s="38" customFormat="1"/>
    <row r="89" s="38" customFormat="1"/>
    <row r="90" s="38" customFormat="1"/>
    <row r="91" s="38" customFormat="1"/>
    <row r="92" s="38" customFormat="1"/>
    <row r="93" s="38" customFormat="1"/>
    <row r="94" s="38" customFormat="1"/>
    <row r="95" s="38" customFormat="1"/>
    <row r="96" s="38" customFormat="1"/>
    <row r="97" s="38" customFormat="1"/>
    <row r="98" s="38" customFormat="1"/>
    <row r="99" s="38" customFormat="1"/>
    <row r="100" s="38" customFormat="1"/>
    <row r="101" s="38" customFormat="1"/>
    <row r="102" s="38" customFormat="1"/>
    <row r="103" s="38" customFormat="1"/>
    <row r="104" s="38" customFormat="1"/>
    <row r="105" s="38" customFormat="1"/>
    <row r="106" s="38" customFormat="1"/>
    <row r="107" s="38" customFormat="1"/>
    <row r="108" s="38" customFormat="1"/>
    <row r="109" s="38" customFormat="1"/>
    <row r="110" s="38" customFormat="1"/>
    <row r="111" s="38" customFormat="1"/>
    <row r="112" s="38" customFormat="1"/>
    <row r="113" s="38" customFormat="1"/>
    <row r="114" s="38" customFormat="1"/>
    <row r="115" s="38" customFormat="1"/>
    <row r="116" s="38" customFormat="1"/>
    <row r="117" s="38" customFormat="1"/>
    <row r="118" s="38" customFormat="1"/>
    <row r="119" s="38" customFormat="1"/>
    <row r="120" s="38" customFormat="1"/>
    <row r="121" s="38" customFormat="1"/>
    <row r="122" s="38" customFormat="1"/>
    <row r="123" s="38" customFormat="1"/>
    <row r="124" s="38" customFormat="1"/>
    <row r="125" s="38" customFormat="1"/>
    <row r="126" s="38" customFormat="1"/>
    <row r="127" s="38" customFormat="1"/>
    <row r="128" s="38" customFormat="1"/>
    <row r="129" s="38" customFormat="1"/>
    <row r="130" s="38" customFormat="1"/>
    <row r="131" s="38" customFormat="1"/>
    <row r="132" s="38" customFormat="1"/>
    <row r="133" s="38" customFormat="1"/>
    <row r="134" s="38" customFormat="1"/>
    <row r="135" s="38" customFormat="1"/>
    <row r="136" s="38" customFormat="1"/>
    <row r="137" s="38" customFormat="1"/>
    <row r="138" s="38" customFormat="1"/>
    <row r="139" s="38" customFormat="1"/>
    <row r="140" s="38" customFormat="1"/>
    <row r="141" s="38" customFormat="1"/>
    <row r="142" s="38" customFormat="1"/>
    <row r="143" s="38" customFormat="1"/>
    <row r="144" s="38" customFormat="1"/>
    <row r="145" s="38" customFormat="1"/>
    <row r="146" s="38" customFormat="1"/>
    <row r="147" s="38" customFormat="1"/>
    <row r="148" s="38" customFormat="1"/>
    <row r="149" s="38" customFormat="1"/>
    <row r="150" s="38" customFormat="1"/>
    <row r="151" s="38" customFormat="1"/>
    <row r="152" s="38" customFormat="1"/>
    <row r="153" s="38" customFormat="1"/>
    <row r="154" s="38" customFormat="1"/>
    <row r="155" s="38" customFormat="1"/>
    <row r="156" s="38" customFormat="1"/>
    <row r="157" s="38" customFormat="1"/>
    <row r="158" s="38" customFormat="1"/>
    <row r="159" s="38" customFormat="1"/>
    <row r="160" s="38" customFormat="1"/>
    <row r="161" s="38" customFormat="1"/>
    <row r="162" s="38" customFormat="1"/>
    <row r="163" s="38" customFormat="1"/>
    <row r="164" s="38" customFormat="1"/>
    <row r="165" s="38" customFormat="1"/>
    <row r="166" s="38" customFormat="1"/>
    <row r="167" s="38" customFormat="1"/>
    <row r="168" s="38" customFormat="1"/>
    <row r="169" s="38" customFormat="1"/>
    <row r="170" s="38" customFormat="1"/>
    <row r="171" s="38" customFormat="1"/>
    <row r="172" s="38" customFormat="1"/>
    <row r="173" s="38" customFormat="1"/>
    <row r="174" s="38" customFormat="1"/>
    <row r="175" s="38" customFormat="1"/>
    <row r="176" s="38" customFormat="1"/>
    <row r="177" s="38" customFormat="1"/>
    <row r="178" s="38" customFormat="1"/>
    <row r="179" s="38" customFormat="1"/>
    <row r="180" s="38" customFormat="1"/>
    <row r="181" s="38" customFormat="1"/>
    <row r="182" s="38" customFormat="1"/>
    <row r="183" s="38" customFormat="1"/>
    <row r="184" s="38" customFormat="1"/>
    <row r="185" s="38" customFormat="1"/>
    <row r="186" s="38" customFormat="1"/>
    <row r="187" s="38" customFormat="1"/>
    <row r="188" s="38" customFormat="1"/>
    <row r="189" s="38" customFormat="1"/>
    <row r="190" s="38" customFormat="1"/>
    <row r="191" s="38" customFormat="1"/>
    <row r="192" s="38" customFormat="1"/>
    <row r="193" s="38" customFormat="1"/>
    <row r="194" s="38" customFormat="1"/>
    <row r="195" s="38" customFormat="1"/>
    <row r="196" s="38" customFormat="1"/>
    <row r="197" s="38" customFormat="1"/>
    <row r="198" s="38" customFormat="1"/>
    <row r="199" s="38" customFormat="1"/>
    <row r="200" s="38" customFormat="1"/>
    <row r="201" s="38" customFormat="1"/>
    <row r="202" s="38" customFormat="1"/>
    <row r="203" s="38" customFormat="1"/>
    <row r="204" s="38" customFormat="1"/>
    <row r="205" s="38" customFormat="1"/>
    <row r="206" s="38" customFormat="1"/>
    <row r="207" s="38" customFormat="1"/>
    <row r="208" s="38" customFormat="1"/>
    <row r="209" s="38" customFormat="1"/>
    <row r="210" s="38" customFormat="1"/>
    <row r="211" s="38" customFormat="1"/>
    <row r="212" s="38" customFormat="1"/>
    <row r="213" s="38" customFormat="1"/>
    <row r="214" s="38" customFormat="1"/>
    <row r="215" s="38" customFormat="1"/>
    <row r="216" s="38" customFormat="1"/>
    <row r="217" s="38" customFormat="1"/>
    <row r="218" s="38" customFormat="1"/>
    <row r="219" s="38" customFormat="1"/>
    <row r="220" s="38" customFormat="1"/>
    <row r="221" s="38" customFormat="1"/>
    <row r="222" s="38" customFormat="1"/>
    <row r="223" s="38" customFormat="1"/>
    <row r="224" s="38" customFormat="1"/>
    <row r="225" s="38" customFormat="1"/>
    <row r="226" s="38" customFormat="1"/>
    <row r="227" s="38" customFormat="1"/>
    <row r="228" s="38" customFormat="1"/>
    <row r="229" s="38" customFormat="1"/>
    <row r="230" s="38" customFormat="1"/>
    <row r="231" s="38" customFormat="1"/>
    <row r="232" s="38" customFormat="1"/>
    <row r="233" s="38" customFormat="1"/>
    <row r="234" s="38" customFormat="1"/>
    <row r="235" s="38" customFormat="1"/>
    <row r="236" s="38" customFormat="1"/>
    <row r="237" s="38" customFormat="1"/>
    <row r="238" s="38" customFormat="1"/>
    <row r="239" s="38" customFormat="1"/>
    <row r="240" s="38" customFormat="1"/>
    <row r="241" s="38" customFormat="1"/>
    <row r="242" s="38" customFormat="1"/>
    <row r="243" s="38" customFormat="1"/>
    <row r="244" s="38" customFormat="1"/>
    <row r="245" s="38" customFormat="1"/>
    <row r="246" s="38" customFormat="1"/>
    <row r="247" s="38" customFormat="1"/>
    <row r="248" s="38" customFormat="1"/>
    <row r="249" s="38" customFormat="1"/>
    <row r="250" s="38" customFormat="1"/>
    <row r="251" s="38" customFormat="1"/>
    <row r="252" s="38" customFormat="1"/>
    <row r="253" s="38" customFormat="1"/>
    <row r="254" s="38" customFormat="1"/>
    <row r="255" s="38" customFormat="1"/>
    <row r="256" s="38" customFormat="1"/>
    <row r="257" s="38" customFormat="1"/>
    <row r="258" s="38" customFormat="1"/>
    <row r="259" s="38" customFormat="1"/>
    <row r="260" s="38" customFormat="1"/>
    <row r="261" s="38" customFormat="1"/>
    <row r="262" s="38" customFormat="1"/>
    <row r="263" s="38" customFormat="1"/>
    <row r="264" s="38" customFormat="1"/>
    <row r="265" s="38" customFormat="1"/>
    <row r="266" s="38" customFormat="1"/>
    <row r="267" s="38" customFormat="1"/>
    <row r="268" s="38" customFormat="1"/>
    <row r="269" s="38" customFormat="1"/>
    <row r="270" s="38" customFormat="1"/>
    <row r="271" s="38" customFormat="1"/>
    <row r="272" s="38" customFormat="1"/>
    <row r="273" s="38" customFormat="1"/>
    <row r="274" s="38" customFormat="1"/>
    <row r="275" s="38" customFormat="1"/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honeticPr fontId="0" type="noConversion"/>
  <printOptions horizontalCentered="1"/>
  <pageMargins left="3.9370078740157501E-2" right="3.9370078740157501E-2" top="0.99" bottom="0.51" header="0.31496062992126" footer="0.22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98"/>
  <sheetViews>
    <sheetView workbookViewId="0">
      <selection activeCell="I6" sqref="I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9" style="6" customWidth="1"/>
    <col min="9" max="9" width="14.25" style="6" customWidth="1"/>
    <col min="10" max="16384" width="9.125" style="6"/>
  </cols>
  <sheetData>
    <row r="1" spans="1:10">
      <c r="A1" s="142" t="s">
        <v>254</v>
      </c>
      <c r="B1" s="142"/>
      <c r="C1" s="142"/>
      <c r="D1" s="142"/>
      <c r="E1" s="142"/>
      <c r="F1" s="142"/>
      <c r="G1" s="142"/>
      <c r="H1" s="142"/>
    </row>
    <row r="2" spans="1:10">
      <c r="A2" s="142" t="s">
        <v>255</v>
      </c>
      <c r="B2" s="142"/>
      <c r="C2" s="142"/>
      <c r="D2" s="142"/>
      <c r="E2" s="142"/>
      <c r="F2" s="142"/>
      <c r="G2" s="142"/>
      <c r="H2" s="142"/>
    </row>
    <row r="3" spans="1:10">
      <c r="A3" s="82"/>
      <c r="B3" s="82"/>
      <c r="C3" s="82"/>
      <c r="D3" s="82"/>
      <c r="E3" s="82"/>
      <c r="F3" s="82"/>
      <c r="G3" s="82"/>
      <c r="H3" s="82"/>
    </row>
    <row r="4" spans="1:10">
      <c r="A4" s="6" t="s">
        <v>29</v>
      </c>
    </row>
    <row r="5" spans="1:10">
      <c r="A5" s="6" t="s">
        <v>20</v>
      </c>
      <c r="J5" s="125"/>
    </row>
    <row r="6" spans="1:10">
      <c r="A6" s="6" t="s">
        <v>31</v>
      </c>
      <c r="J6" s="126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tr">
        <f>[1]งานบท.เขตพิษณุโลก!A17</f>
        <v>2. งานด้านบริหารงานบุคคล</v>
      </c>
      <c r="H9" s="5"/>
    </row>
    <row r="10" spans="1:10" s="4" customFormat="1">
      <c r="A10" s="3"/>
      <c r="H10" s="5"/>
    </row>
    <row r="11" spans="1:10" s="4" customFormat="1">
      <c r="A11" s="3" t="s">
        <v>258</v>
      </c>
      <c r="H11" s="5"/>
    </row>
    <row r="12" spans="1:10" s="4" customFormat="1">
      <c r="A12" s="3" t="s">
        <v>274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260</v>
      </c>
      <c r="B15" s="8"/>
      <c r="C15" s="8"/>
      <c r="D15" s="8"/>
      <c r="E15" s="8"/>
      <c r="F15" s="8"/>
      <c r="G15" s="8"/>
      <c r="H15" s="9"/>
    </row>
    <row r="16" spans="1:10" s="4" customFormat="1">
      <c r="A16" s="134" t="s">
        <v>275</v>
      </c>
      <c r="H16" s="5"/>
    </row>
    <row r="17" spans="1:8" s="4" customFormat="1">
      <c r="A17" s="131" t="s">
        <v>276</v>
      </c>
      <c r="H17" s="5"/>
    </row>
    <row r="18" spans="1:8" s="4" customFormat="1">
      <c r="A18" s="131" t="s">
        <v>277</v>
      </c>
      <c r="H18" s="5"/>
    </row>
    <row r="19" spans="1:8" s="4" customFormat="1">
      <c r="A19" s="134" t="s">
        <v>278</v>
      </c>
      <c r="H19" s="5"/>
    </row>
    <row r="20" spans="1:8" s="4" customFormat="1">
      <c r="A20" s="134" t="s">
        <v>279</v>
      </c>
      <c r="H20" s="5"/>
    </row>
    <row r="21" spans="1:8" s="4" customFormat="1">
      <c r="A21" s="134" t="s">
        <v>280</v>
      </c>
      <c r="H21" s="5"/>
    </row>
    <row r="22" spans="1:8" s="4" customFormat="1">
      <c r="A22" s="134" t="s">
        <v>281</v>
      </c>
      <c r="H22" s="5"/>
    </row>
    <row r="23" spans="1:8" s="4" customFormat="1">
      <c r="A23" s="134" t="s">
        <v>282</v>
      </c>
      <c r="H23" s="5"/>
    </row>
    <row r="24" spans="1:8" s="4" customFormat="1">
      <c r="A24" s="134" t="s">
        <v>283</v>
      </c>
      <c r="H24" s="5"/>
    </row>
    <row r="25" spans="1:8" s="4" customFormat="1">
      <c r="A25" s="134" t="s">
        <v>284</v>
      </c>
      <c r="H25" s="5"/>
    </row>
    <row r="26" spans="1:8" s="4" customFormat="1">
      <c r="A26" s="131" t="s">
        <v>285</v>
      </c>
      <c r="H26" s="5"/>
    </row>
    <row r="27" spans="1:8" s="4" customFormat="1">
      <c r="A27" s="3" t="s">
        <v>286</v>
      </c>
      <c r="H27" s="5"/>
    </row>
    <row r="28" spans="1:8" s="4" customFormat="1">
      <c r="A28" s="3" t="s">
        <v>287</v>
      </c>
      <c r="H28" s="5"/>
    </row>
    <row r="29" spans="1:8" s="4" customFormat="1">
      <c r="A29" s="3" t="s">
        <v>288</v>
      </c>
      <c r="H29" s="5"/>
    </row>
    <row r="30" spans="1:8" s="4" customFormat="1">
      <c r="A30" s="3" t="s">
        <v>289</v>
      </c>
      <c r="H30" s="5"/>
    </row>
    <row r="31" spans="1:8" s="4" customFormat="1">
      <c r="A31" s="134" t="s">
        <v>290</v>
      </c>
      <c r="H31" s="5"/>
    </row>
    <row r="32" spans="1:8" s="4" customFormat="1">
      <c r="A32" s="134" t="s">
        <v>291</v>
      </c>
      <c r="H32" s="5"/>
    </row>
    <row r="33" spans="1:8" s="4" customFormat="1">
      <c r="A33" s="134" t="s">
        <v>292</v>
      </c>
      <c r="H33" s="5"/>
    </row>
    <row r="34" spans="1:8" s="4" customFormat="1">
      <c r="A34" s="134" t="s">
        <v>293</v>
      </c>
      <c r="H34" s="5"/>
    </row>
    <row r="35" spans="1:8" s="4" customFormat="1">
      <c r="A35" s="135" t="s">
        <v>294</v>
      </c>
      <c r="B35" s="11"/>
      <c r="C35" s="11"/>
      <c r="D35" s="11"/>
      <c r="E35" s="11"/>
      <c r="F35" s="11"/>
      <c r="G35" s="11"/>
      <c r="H35" s="12"/>
    </row>
    <row r="36" spans="1:8" s="4" customFormat="1">
      <c r="A36" s="135"/>
      <c r="B36" s="11"/>
      <c r="C36" s="11"/>
      <c r="D36" s="11"/>
      <c r="E36" s="11"/>
      <c r="F36" s="11"/>
      <c r="G36" s="11"/>
      <c r="H36" s="12"/>
    </row>
    <row r="37" spans="1:8" s="4" customFormat="1">
      <c r="A37" s="134" t="s">
        <v>295</v>
      </c>
      <c r="H37" s="5"/>
    </row>
    <row r="38" spans="1:8" s="4" customFormat="1">
      <c r="A38" s="134" t="s">
        <v>296</v>
      </c>
      <c r="H38" s="5"/>
    </row>
    <row r="39" spans="1:8" s="4" customFormat="1">
      <c r="A39" s="134" t="s">
        <v>297</v>
      </c>
      <c r="H39" s="5"/>
    </row>
    <row r="40" spans="1:8" s="4" customFormat="1">
      <c r="A40" s="134" t="s">
        <v>298</v>
      </c>
      <c r="H40" s="5"/>
    </row>
    <row r="41" spans="1:8" s="4" customFormat="1">
      <c r="A41" s="3" t="s">
        <v>299</v>
      </c>
      <c r="H41" s="5"/>
    </row>
    <row r="42" spans="1:8" s="4" customFormat="1">
      <c r="A42" s="3" t="s">
        <v>300</v>
      </c>
      <c r="H42" s="5"/>
    </row>
    <row r="43" spans="1:8" s="4" customFormat="1">
      <c r="A43" s="3" t="s">
        <v>117</v>
      </c>
      <c r="H43" s="5"/>
    </row>
    <row r="44" spans="1:8" s="4" customFormat="1">
      <c r="A44" s="3" t="s">
        <v>301</v>
      </c>
      <c r="H44" s="5"/>
    </row>
    <row r="45" spans="1:8" s="4" customFormat="1">
      <c r="A45" s="3" t="s">
        <v>302</v>
      </c>
      <c r="H45" s="5"/>
    </row>
    <row r="46" spans="1:8" s="4" customFormat="1">
      <c r="A46" s="3" t="s">
        <v>303</v>
      </c>
      <c r="H46" s="5"/>
    </row>
    <row r="47" spans="1:8" s="4" customFormat="1">
      <c r="A47" s="3" t="s">
        <v>304</v>
      </c>
      <c r="H47" s="5"/>
    </row>
    <row r="48" spans="1:8" s="4" customFormat="1">
      <c r="A48" s="3" t="s">
        <v>305</v>
      </c>
      <c r="H48" s="5"/>
    </row>
    <row r="49" spans="1:8" s="4" customFormat="1">
      <c r="A49" s="3" t="s">
        <v>306</v>
      </c>
      <c r="H49" s="5"/>
    </row>
    <row r="50" spans="1:8" s="4" customFormat="1">
      <c r="A50" s="3" t="s">
        <v>307</v>
      </c>
      <c r="H50" s="5"/>
    </row>
    <row r="51" spans="1:8" s="4" customFormat="1">
      <c r="A51" s="10"/>
      <c r="B51" s="11"/>
      <c r="C51" s="11"/>
      <c r="D51" s="11"/>
      <c r="E51" s="11"/>
      <c r="F51" s="11"/>
      <c r="G51" s="11"/>
      <c r="H51" s="12"/>
    </row>
    <row r="52" spans="1:8" s="4" customFormat="1"/>
    <row r="53" spans="1:8" s="4" customFormat="1"/>
    <row r="54" spans="1:8" s="4" customFormat="1"/>
    <row r="55" spans="1:8" s="4" customFormat="1"/>
    <row r="56" spans="1:8" s="4" customFormat="1"/>
    <row r="57" spans="1:8" s="4" customFormat="1"/>
    <row r="58" spans="1:8" s="4" customFormat="1"/>
    <row r="59" spans="1:8" s="4" customFormat="1"/>
    <row r="60" spans="1:8" s="4" customFormat="1"/>
    <row r="61" spans="1:8" s="4" customFormat="1"/>
    <row r="62" spans="1:8" s="4" customFormat="1"/>
    <row r="63" spans="1:8" s="4" customFormat="1"/>
    <row r="64" spans="1:8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  <row r="286" s="4" customFormat="1"/>
    <row r="287" s="4" customFormat="1"/>
    <row r="288" s="4" customFormat="1"/>
    <row r="289" s="4" customFormat="1"/>
    <row r="290" s="4" customFormat="1"/>
    <row r="291" s="4" customFormat="1"/>
    <row r="292" s="4" customFormat="1"/>
    <row r="293" s="4" customFormat="1"/>
    <row r="294" s="4" customFormat="1"/>
    <row r="295" s="4" customFormat="1"/>
    <row r="296" s="4" customFormat="1"/>
    <row r="297" s="4" customFormat="1"/>
    <row r="298" s="4" customFormat="1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4"/>
  <sheetViews>
    <sheetView zoomScale="110" zoomScaleNormal="110" zoomScalePageLayoutView="115" workbookViewId="0">
      <selection activeCell="I6" sqref="I6"/>
    </sheetView>
  </sheetViews>
  <sheetFormatPr defaultColWidth="9.125" defaultRowHeight="18.75"/>
  <cols>
    <col min="1" max="1" width="4.75" style="1" customWidth="1"/>
    <col min="2" max="2" width="33.125" style="1" customWidth="1"/>
    <col min="3" max="3" width="6.75" style="1" customWidth="1"/>
    <col min="4" max="4" width="12.5" style="1" bestFit="1" customWidth="1"/>
    <col min="5" max="5" width="7.75" style="1" customWidth="1"/>
    <col min="6" max="6" width="11.75" style="1" customWidth="1"/>
    <col min="7" max="7" width="7.75" style="1" customWidth="1"/>
    <col min="8" max="8" width="7.125" style="1" customWidth="1"/>
    <col min="9" max="10" width="4.125" style="1" bestFit="1" customWidth="1"/>
    <col min="11" max="16384" width="9.125" style="1"/>
  </cols>
  <sheetData>
    <row r="1" spans="1:10" s="38" customFormat="1">
      <c r="A1" s="149" t="s">
        <v>163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38" customFormat="1">
      <c r="A2" s="44"/>
    </row>
    <row r="3" spans="1:10" s="38" customFormat="1">
      <c r="A3" s="105" t="s">
        <v>29</v>
      </c>
    </row>
    <row r="4" spans="1:10" s="38" customFormat="1">
      <c r="A4" s="105" t="s">
        <v>20</v>
      </c>
    </row>
    <row r="5" spans="1:10" s="38" customFormat="1">
      <c r="A5" s="38" t="s">
        <v>31</v>
      </c>
    </row>
    <row r="6" spans="1:10" s="38" customFormat="1"/>
    <row r="7" spans="1:10" s="83" customFormat="1">
      <c r="A7" s="83" t="s">
        <v>243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s="88" customFormat="1" ht="17.25" customHeight="1">
      <c r="A8" s="150" t="s">
        <v>10</v>
      </c>
      <c r="B8" s="150" t="s">
        <v>7</v>
      </c>
      <c r="C8" s="151" t="s">
        <v>14</v>
      </c>
      <c r="D8" s="85">
        <v>1</v>
      </c>
      <c r="E8" s="86">
        <v>2</v>
      </c>
      <c r="F8" s="86" t="s">
        <v>237</v>
      </c>
      <c r="G8" s="87" t="s">
        <v>238</v>
      </c>
      <c r="H8" s="154" t="s">
        <v>239</v>
      </c>
      <c r="I8" s="155"/>
      <c r="J8" s="156"/>
    </row>
    <row r="9" spans="1:10" s="88" customFormat="1">
      <c r="A9" s="150"/>
      <c r="B9" s="150"/>
      <c r="C9" s="152"/>
      <c r="D9" s="89" t="s">
        <v>227</v>
      </c>
      <c r="E9" s="89" t="s">
        <v>0</v>
      </c>
      <c r="F9" s="89" t="s">
        <v>8</v>
      </c>
      <c r="G9" s="90" t="s">
        <v>228</v>
      </c>
      <c r="H9" s="157" t="s">
        <v>229</v>
      </c>
      <c r="I9" s="158"/>
      <c r="J9" s="159"/>
    </row>
    <row r="10" spans="1:10" s="88" customFormat="1">
      <c r="A10" s="150"/>
      <c r="B10" s="150"/>
      <c r="C10" s="152"/>
      <c r="D10" s="89" t="s">
        <v>8</v>
      </c>
      <c r="E10" s="89" t="s">
        <v>45</v>
      </c>
      <c r="F10" s="89" t="s">
        <v>46</v>
      </c>
      <c r="G10" s="90" t="s">
        <v>230</v>
      </c>
      <c r="H10" s="157" t="s">
        <v>231</v>
      </c>
      <c r="I10" s="158"/>
      <c r="J10" s="159"/>
    </row>
    <row r="11" spans="1:10" s="88" customFormat="1">
      <c r="A11" s="150"/>
      <c r="B11" s="150"/>
      <c r="C11" s="152"/>
      <c r="D11" s="89" t="s">
        <v>232</v>
      </c>
      <c r="E11" s="89"/>
      <c r="F11" s="89" t="s">
        <v>45</v>
      </c>
      <c r="G11" s="90" t="s">
        <v>233</v>
      </c>
      <c r="H11" s="160" t="s">
        <v>12</v>
      </c>
      <c r="I11" s="162" t="s">
        <v>13</v>
      </c>
      <c r="J11" s="97" t="s">
        <v>241</v>
      </c>
    </row>
    <row r="12" spans="1:10" s="88" customFormat="1">
      <c r="A12" s="150"/>
      <c r="B12" s="150"/>
      <c r="C12" s="153"/>
      <c r="D12" s="91" t="s">
        <v>234</v>
      </c>
      <c r="E12" s="91"/>
      <c r="F12" s="91" t="s">
        <v>235</v>
      </c>
      <c r="G12" s="92" t="s">
        <v>236</v>
      </c>
      <c r="H12" s="161"/>
      <c r="I12" s="153"/>
      <c r="J12" s="98" t="s">
        <v>242</v>
      </c>
    </row>
    <row r="13" spans="1:10" s="2" customFormat="1">
      <c r="A13" s="106">
        <v>1</v>
      </c>
      <c r="B13" s="107" t="s">
        <v>71</v>
      </c>
      <c r="C13" s="106"/>
      <c r="D13" s="106"/>
      <c r="E13" s="106"/>
      <c r="F13" s="106"/>
      <c r="G13" s="106"/>
      <c r="H13" s="106"/>
      <c r="I13" s="106"/>
      <c r="J13" s="106"/>
    </row>
    <row r="14" spans="1:10" s="2" customFormat="1">
      <c r="A14" s="108"/>
      <c r="B14" s="94" t="s">
        <v>74</v>
      </c>
      <c r="C14" s="109" t="s">
        <v>15</v>
      </c>
      <c r="D14" s="109" t="s">
        <v>27</v>
      </c>
      <c r="E14" s="109">
        <v>230</v>
      </c>
      <c r="F14" s="109">
        <f>E14*10</f>
        <v>2300</v>
      </c>
      <c r="G14" s="95">
        <f>F14/89700</f>
        <v>2.564102564102564E-2</v>
      </c>
      <c r="H14" s="114">
        <f>G14</f>
        <v>2.564102564102564E-2</v>
      </c>
      <c r="I14" s="108"/>
      <c r="J14" s="108"/>
    </row>
    <row r="15" spans="1:10" s="2" customFormat="1">
      <c r="A15" s="108"/>
      <c r="B15" s="110" t="s">
        <v>73</v>
      </c>
      <c r="C15" s="109"/>
      <c r="D15" s="109"/>
      <c r="E15" s="109"/>
      <c r="F15" s="109"/>
      <c r="G15" s="95"/>
      <c r="H15" s="114"/>
      <c r="I15" s="108"/>
      <c r="J15" s="108"/>
    </row>
    <row r="16" spans="1:10" s="2" customFormat="1">
      <c r="A16" s="108"/>
      <c r="B16" s="111" t="s">
        <v>72</v>
      </c>
      <c r="C16" s="109" t="s">
        <v>15</v>
      </c>
      <c r="D16" s="109" t="s">
        <v>132</v>
      </c>
      <c r="E16" s="109">
        <v>14</v>
      </c>
      <c r="F16" s="109">
        <f>E16*120</f>
        <v>1680</v>
      </c>
      <c r="G16" s="95">
        <f t="shared" ref="G16:G69" si="0">F16/89700</f>
        <v>1.8729096989966554E-2</v>
      </c>
      <c r="H16" s="114">
        <f t="shared" ref="H16:H69" si="1">G16</f>
        <v>1.8729096989966554E-2</v>
      </c>
      <c r="I16" s="108"/>
      <c r="J16" s="108"/>
    </row>
    <row r="17" spans="1:10" s="2" customFormat="1">
      <c r="A17" s="108"/>
      <c r="B17" s="110" t="s">
        <v>75</v>
      </c>
      <c r="C17" s="109"/>
      <c r="D17" s="109"/>
      <c r="E17" s="109"/>
      <c r="F17" s="109"/>
      <c r="G17" s="95"/>
      <c r="H17" s="114"/>
      <c r="I17" s="108"/>
      <c r="J17" s="108"/>
    </row>
    <row r="18" spans="1:10" s="2" customFormat="1">
      <c r="A18" s="108"/>
      <c r="B18" s="110" t="s">
        <v>76</v>
      </c>
      <c r="C18" s="109"/>
      <c r="D18" s="109"/>
      <c r="E18" s="109"/>
      <c r="F18" s="109"/>
      <c r="G18" s="95"/>
      <c r="H18" s="114"/>
      <c r="I18" s="108"/>
      <c r="J18" s="108"/>
    </row>
    <row r="19" spans="1:10" s="2" customFormat="1">
      <c r="A19" s="108">
        <v>2</v>
      </c>
      <c r="B19" s="111" t="s">
        <v>77</v>
      </c>
      <c r="C19" s="109"/>
      <c r="D19" s="109"/>
      <c r="E19" s="109"/>
      <c r="F19" s="109"/>
      <c r="G19" s="95"/>
      <c r="H19" s="114"/>
      <c r="I19" s="108"/>
      <c r="J19" s="108"/>
    </row>
    <row r="20" spans="1:10" s="2" customFormat="1">
      <c r="A20" s="108"/>
      <c r="B20" s="111" t="s">
        <v>78</v>
      </c>
      <c r="C20" s="109"/>
      <c r="D20" s="109"/>
      <c r="E20" s="109"/>
      <c r="F20" s="109"/>
      <c r="G20" s="95"/>
      <c r="H20" s="114"/>
      <c r="I20" s="108"/>
      <c r="J20" s="108"/>
    </row>
    <row r="21" spans="1:10" s="2" customFormat="1">
      <c r="A21" s="108"/>
      <c r="B21" s="111" t="s">
        <v>79</v>
      </c>
      <c r="C21" s="109" t="s">
        <v>15</v>
      </c>
      <c r="D21" s="109" t="s">
        <v>130</v>
      </c>
      <c r="E21" s="109">
        <v>35</v>
      </c>
      <c r="F21" s="109">
        <f>E21*30</f>
        <v>1050</v>
      </c>
      <c r="G21" s="95">
        <f t="shared" si="0"/>
        <v>1.1705685618729096E-2</v>
      </c>
      <c r="H21" s="114">
        <f t="shared" si="1"/>
        <v>1.1705685618729096E-2</v>
      </c>
      <c r="I21" s="108"/>
      <c r="J21" s="108"/>
    </row>
    <row r="22" spans="1:10" s="2" customFormat="1">
      <c r="A22" s="108"/>
      <c r="B22" s="111" t="s">
        <v>80</v>
      </c>
      <c r="C22" s="109" t="s">
        <v>15</v>
      </c>
      <c r="D22" s="109" t="s">
        <v>218</v>
      </c>
      <c r="E22" s="109">
        <v>2</v>
      </c>
      <c r="F22" s="109">
        <f>E22*120</f>
        <v>240</v>
      </c>
      <c r="G22" s="95">
        <f t="shared" si="0"/>
        <v>2.6755852842809363E-3</v>
      </c>
      <c r="H22" s="114">
        <f t="shared" si="1"/>
        <v>2.6755852842809363E-3</v>
      </c>
      <c r="I22" s="108"/>
      <c r="J22" s="108"/>
    </row>
    <row r="23" spans="1:10" s="2" customFormat="1">
      <c r="A23" s="108"/>
      <c r="B23" s="112" t="s">
        <v>82</v>
      </c>
      <c r="C23" s="109" t="s">
        <v>15</v>
      </c>
      <c r="D23" s="109" t="s">
        <v>130</v>
      </c>
      <c r="E23" s="109">
        <v>15</v>
      </c>
      <c r="F23" s="109">
        <f>E23*30</f>
        <v>450</v>
      </c>
      <c r="G23" s="95">
        <f t="shared" si="0"/>
        <v>5.016722408026756E-3</v>
      </c>
      <c r="H23" s="114">
        <f t="shared" si="1"/>
        <v>5.016722408026756E-3</v>
      </c>
      <c r="I23" s="108"/>
      <c r="J23" s="108"/>
    </row>
    <row r="24" spans="1:10" s="2" customFormat="1">
      <c r="A24" s="108"/>
      <c r="B24" s="110" t="s">
        <v>81</v>
      </c>
      <c r="C24" s="109"/>
      <c r="D24" s="109"/>
      <c r="E24" s="109"/>
      <c r="F24" s="109"/>
      <c r="G24" s="95"/>
      <c r="H24" s="114"/>
      <c r="I24" s="108"/>
      <c r="J24" s="108"/>
    </row>
    <row r="25" spans="1:10" s="2" customFormat="1">
      <c r="A25" s="108"/>
      <c r="B25" s="112" t="s">
        <v>83</v>
      </c>
      <c r="C25" s="109" t="s">
        <v>15</v>
      </c>
      <c r="D25" s="109" t="s">
        <v>130</v>
      </c>
      <c r="E25" s="109">
        <v>10</v>
      </c>
      <c r="F25" s="109">
        <f>E25*30</f>
        <v>300</v>
      </c>
      <c r="G25" s="95">
        <f t="shared" si="0"/>
        <v>3.3444816053511705E-3</v>
      </c>
      <c r="H25" s="114">
        <f t="shared" si="1"/>
        <v>3.3444816053511705E-3</v>
      </c>
      <c r="I25" s="108"/>
      <c r="J25" s="108"/>
    </row>
    <row r="26" spans="1:10" s="2" customFormat="1">
      <c r="A26" s="108"/>
      <c r="B26" s="110" t="s">
        <v>84</v>
      </c>
      <c r="C26" s="109"/>
      <c r="D26" s="109"/>
      <c r="E26" s="109"/>
      <c r="F26" s="109"/>
      <c r="G26" s="95"/>
      <c r="H26" s="114"/>
      <c r="I26" s="108"/>
      <c r="J26" s="108"/>
    </row>
    <row r="27" spans="1:10" s="2" customFormat="1">
      <c r="A27" s="108">
        <v>3</v>
      </c>
      <c r="B27" s="111" t="s">
        <v>85</v>
      </c>
      <c r="C27" s="109"/>
      <c r="D27" s="109"/>
      <c r="E27" s="109"/>
      <c r="F27" s="109"/>
      <c r="G27" s="95"/>
      <c r="H27" s="114"/>
      <c r="I27" s="108"/>
      <c r="J27" s="108"/>
    </row>
    <row r="28" spans="1:10" s="2" customFormat="1">
      <c r="A28" s="108"/>
      <c r="B28" s="111" t="s">
        <v>86</v>
      </c>
      <c r="C28" s="109" t="s">
        <v>15</v>
      </c>
      <c r="D28" s="109" t="s">
        <v>60</v>
      </c>
      <c r="E28" s="109">
        <v>25</v>
      </c>
      <c r="F28" s="109">
        <f>E28*60</f>
        <v>1500</v>
      </c>
      <c r="G28" s="95">
        <f t="shared" si="0"/>
        <v>1.6722408026755852E-2</v>
      </c>
      <c r="H28" s="114">
        <f t="shared" si="1"/>
        <v>1.6722408026755852E-2</v>
      </c>
      <c r="I28" s="108"/>
      <c r="J28" s="108"/>
    </row>
    <row r="29" spans="1:10" s="2" customFormat="1">
      <c r="A29" s="108"/>
      <c r="B29" s="110" t="s">
        <v>87</v>
      </c>
      <c r="C29" s="109"/>
      <c r="D29" s="109"/>
      <c r="E29" s="109"/>
      <c r="F29" s="109"/>
      <c r="G29" s="95"/>
      <c r="H29" s="114"/>
      <c r="I29" s="108"/>
      <c r="J29" s="108"/>
    </row>
    <row r="30" spans="1:10" s="2" customFormat="1">
      <c r="A30" s="108"/>
      <c r="B30" s="110" t="s">
        <v>88</v>
      </c>
      <c r="C30" s="109"/>
      <c r="D30" s="109"/>
      <c r="E30" s="109"/>
      <c r="F30" s="109"/>
      <c r="G30" s="95"/>
      <c r="H30" s="114"/>
      <c r="I30" s="108"/>
      <c r="J30" s="108"/>
    </row>
    <row r="31" spans="1:10" s="2" customFormat="1">
      <c r="A31" s="108"/>
      <c r="B31" s="111" t="s">
        <v>89</v>
      </c>
      <c r="C31" s="109" t="s">
        <v>15</v>
      </c>
      <c r="D31" s="109" t="s">
        <v>60</v>
      </c>
      <c r="E31" s="109">
        <v>15</v>
      </c>
      <c r="F31" s="109">
        <f>E31*60</f>
        <v>900</v>
      </c>
      <c r="G31" s="95">
        <f t="shared" si="0"/>
        <v>1.0033444816053512E-2</v>
      </c>
      <c r="H31" s="114">
        <f t="shared" si="1"/>
        <v>1.0033444816053512E-2</v>
      </c>
      <c r="I31" s="108"/>
      <c r="J31" s="108"/>
    </row>
    <row r="32" spans="1:10" s="2" customFormat="1">
      <c r="A32" s="108"/>
      <c r="B32" s="110" t="s">
        <v>90</v>
      </c>
      <c r="C32" s="109"/>
      <c r="D32" s="109"/>
      <c r="E32" s="109"/>
      <c r="F32" s="109"/>
      <c r="G32" s="95"/>
      <c r="H32" s="114"/>
      <c r="I32" s="108"/>
      <c r="J32" s="108"/>
    </row>
    <row r="33" spans="1:10" s="2" customFormat="1">
      <c r="A33" s="108"/>
      <c r="B33" s="111" t="s">
        <v>91</v>
      </c>
      <c r="C33" s="109" t="s">
        <v>15</v>
      </c>
      <c r="D33" s="109" t="s">
        <v>130</v>
      </c>
      <c r="E33" s="109">
        <v>15</v>
      </c>
      <c r="F33" s="109">
        <f>E33*30</f>
        <v>450</v>
      </c>
      <c r="G33" s="95">
        <f t="shared" si="0"/>
        <v>5.016722408026756E-3</v>
      </c>
      <c r="H33" s="114">
        <f t="shared" si="1"/>
        <v>5.016722408026756E-3</v>
      </c>
      <c r="I33" s="108"/>
      <c r="J33" s="108"/>
    </row>
    <row r="34" spans="1:10" s="2" customFormat="1">
      <c r="A34" s="108"/>
      <c r="B34" s="110" t="s">
        <v>92</v>
      </c>
      <c r="C34" s="109"/>
      <c r="D34" s="109"/>
      <c r="E34" s="109"/>
      <c r="F34" s="109"/>
      <c r="G34" s="95"/>
      <c r="H34" s="114"/>
      <c r="I34" s="108"/>
      <c r="J34" s="108"/>
    </row>
    <row r="35" spans="1:10" s="2" customFormat="1">
      <c r="A35" s="108"/>
      <c r="B35" s="111" t="s">
        <v>93</v>
      </c>
      <c r="C35" s="109" t="s">
        <v>129</v>
      </c>
      <c r="D35" s="109" t="s">
        <v>131</v>
      </c>
      <c r="E35" s="109">
        <v>25</v>
      </c>
      <c r="F35" s="109">
        <f>E35*5</f>
        <v>125</v>
      </c>
      <c r="G35" s="95">
        <f t="shared" si="0"/>
        <v>1.3935340022296545E-3</v>
      </c>
      <c r="H35" s="114">
        <f t="shared" si="1"/>
        <v>1.3935340022296545E-3</v>
      </c>
      <c r="I35" s="108"/>
      <c r="J35" s="108"/>
    </row>
    <row r="36" spans="1:10" s="2" customFormat="1">
      <c r="A36" s="108"/>
      <c r="B36" s="110" t="s">
        <v>94</v>
      </c>
      <c r="C36" s="109"/>
      <c r="D36" s="109"/>
      <c r="E36" s="109"/>
      <c r="F36" s="109"/>
      <c r="G36" s="95"/>
      <c r="H36" s="114"/>
      <c r="I36" s="108"/>
      <c r="J36" s="108"/>
    </row>
    <row r="37" spans="1:10" s="2" customFormat="1">
      <c r="A37" s="108">
        <v>4</v>
      </c>
      <c r="B37" s="111" t="s">
        <v>95</v>
      </c>
      <c r="C37" s="109"/>
      <c r="D37" s="109"/>
      <c r="E37" s="109"/>
      <c r="F37" s="109"/>
      <c r="G37" s="95"/>
      <c r="H37" s="114"/>
      <c r="I37" s="108"/>
      <c r="J37" s="108"/>
    </row>
    <row r="38" spans="1:10" s="2" customFormat="1">
      <c r="A38" s="108"/>
      <c r="B38" s="111" t="s">
        <v>96</v>
      </c>
      <c r="C38" s="109"/>
      <c r="D38" s="109"/>
      <c r="E38" s="109"/>
      <c r="F38" s="109"/>
      <c r="G38" s="95"/>
      <c r="H38" s="114"/>
      <c r="I38" s="108"/>
      <c r="J38" s="108"/>
    </row>
    <row r="39" spans="1:10" s="2" customFormat="1">
      <c r="A39" s="108"/>
      <c r="B39" s="111" t="s">
        <v>97</v>
      </c>
      <c r="C39" s="109" t="s">
        <v>15</v>
      </c>
      <c r="D39" s="109" t="s">
        <v>132</v>
      </c>
      <c r="E39" s="109">
        <v>2</v>
      </c>
      <c r="F39" s="109">
        <f>E39*120</f>
        <v>240</v>
      </c>
      <c r="G39" s="95">
        <f t="shared" si="0"/>
        <v>2.6755852842809363E-3</v>
      </c>
      <c r="H39" s="114">
        <f t="shared" si="1"/>
        <v>2.6755852842809363E-3</v>
      </c>
      <c r="I39" s="108"/>
      <c r="J39" s="108"/>
    </row>
    <row r="40" spans="1:10" s="2" customFormat="1">
      <c r="A40" s="108"/>
      <c r="B40" s="111" t="s">
        <v>98</v>
      </c>
      <c r="C40" s="109"/>
      <c r="D40" s="109"/>
      <c r="E40" s="109"/>
      <c r="F40" s="109"/>
      <c r="G40" s="95"/>
      <c r="H40" s="114"/>
      <c r="I40" s="108"/>
      <c r="J40" s="108"/>
    </row>
    <row r="41" spans="1:10" s="2" customFormat="1">
      <c r="A41" s="108"/>
      <c r="B41" s="111" t="s">
        <v>99</v>
      </c>
      <c r="C41" s="109" t="s">
        <v>15</v>
      </c>
      <c r="D41" s="109" t="s">
        <v>130</v>
      </c>
      <c r="E41" s="109">
        <v>2</v>
      </c>
      <c r="F41" s="109">
        <f>E41*30</f>
        <v>60</v>
      </c>
      <c r="G41" s="95">
        <f t="shared" si="0"/>
        <v>6.6889632107023408E-4</v>
      </c>
      <c r="H41" s="114">
        <f t="shared" si="1"/>
        <v>6.6889632107023408E-4</v>
      </c>
      <c r="I41" s="108"/>
      <c r="J41" s="108"/>
    </row>
    <row r="42" spans="1:10" s="2" customFormat="1">
      <c r="A42" s="108"/>
      <c r="B42" s="110" t="s">
        <v>100</v>
      </c>
      <c r="C42" s="109"/>
      <c r="D42" s="109"/>
      <c r="E42" s="109"/>
      <c r="F42" s="109"/>
      <c r="G42" s="95"/>
      <c r="H42" s="114"/>
      <c r="I42" s="108"/>
      <c r="J42" s="108"/>
    </row>
    <row r="43" spans="1:10" s="2" customFormat="1">
      <c r="A43" s="108"/>
      <c r="B43" s="111" t="s">
        <v>101</v>
      </c>
      <c r="C43" s="109" t="s">
        <v>129</v>
      </c>
      <c r="D43" s="109" t="s">
        <v>131</v>
      </c>
      <c r="E43" s="109">
        <v>2</v>
      </c>
      <c r="F43" s="109">
        <f>E43*5</f>
        <v>10</v>
      </c>
      <c r="G43" s="95">
        <f t="shared" si="0"/>
        <v>1.1148272017837236E-4</v>
      </c>
      <c r="H43" s="114">
        <f t="shared" si="1"/>
        <v>1.1148272017837236E-4</v>
      </c>
      <c r="I43" s="108"/>
      <c r="J43" s="108"/>
    </row>
    <row r="44" spans="1:10" s="2" customFormat="1">
      <c r="A44" s="108"/>
      <c r="B44" s="110" t="s">
        <v>102</v>
      </c>
      <c r="C44" s="109"/>
      <c r="D44" s="109"/>
      <c r="E44" s="109"/>
      <c r="F44" s="109"/>
      <c r="G44" s="95"/>
      <c r="H44" s="114"/>
      <c r="I44" s="108"/>
      <c r="J44" s="108"/>
    </row>
    <row r="45" spans="1:10" s="2" customFormat="1">
      <c r="A45" s="108">
        <v>5</v>
      </c>
      <c r="B45" s="111" t="s">
        <v>103</v>
      </c>
      <c r="C45" s="109"/>
      <c r="D45" s="109"/>
      <c r="E45" s="109"/>
      <c r="F45" s="109"/>
      <c r="G45" s="95"/>
      <c r="H45" s="114"/>
      <c r="I45" s="108"/>
      <c r="J45" s="108"/>
    </row>
    <row r="46" spans="1:10" s="2" customFormat="1">
      <c r="A46" s="108"/>
      <c r="B46" s="111" t="s">
        <v>104</v>
      </c>
      <c r="C46" s="109" t="s">
        <v>15</v>
      </c>
      <c r="D46" s="109" t="s">
        <v>64</v>
      </c>
      <c r="E46" s="109">
        <v>5</v>
      </c>
      <c r="F46" s="109">
        <f>E46*60</f>
        <v>300</v>
      </c>
      <c r="G46" s="95">
        <f t="shared" si="0"/>
        <v>3.3444816053511705E-3</v>
      </c>
      <c r="H46" s="114">
        <f t="shared" si="1"/>
        <v>3.3444816053511705E-3</v>
      </c>
      <c r="I46" s="108"/>
      <c r="J46" s="108"/>
    </row>
    <row r="47" spans="1:10" s="2" customFormat="1">
      <c r="A47" s="108"/>
      <c r="B47" s="110" t="s">
        <v>105</v>
      </c>
      <c r="C47" s="109"/>
      <c r="D47" s="109"/>
      <c r="E47" s="109"/>
      <c r="F47" s="109"/>
      <c r="G47" s="95"/>
      <c r="H47" s="114"/>
      <c r="I47" s="108"/>
      <c r="J47" s="108"/>
    </row>
    <row r="48" spans="1:10" s="2" customFormat="1">
      <c r="A48" s="108"/>
      <c r="B48" s="120" t="s">
        <v>106</v>
      </c>
      <c r="C48" s="109"/>
      <c r="D48" s="109"/>
      <c r="E48" s="109"/>
      <c r="F48" s="109"/>
      <c r="G48" s="95"/>
      <c r="H48" s="114"/>
      <c r="I48" s="108"/>
      <c r="J48" s="108"/>
    </row>
    <row r="49" spans="1:10" s="2" customFormat="1">
      <c r="A49" s="108">
        <v>6</v>
      </c>
      <c r="B49" s="111" t="s">
        <v>107</v>
      </c>
      <c r="C49" s="109"/>
      <c r="D49" s="109"/>
      <c r="E49" s="109"/>
      <c r="F49" s="109"/>
      <c r="G49" s="95"/>
      <c r="H49" s="114"/>
      <c r="I49" s="108"/>
      <c r="J49" s="108"/>
    </row>
    <row r="50" spans="1:10" s="2" customFormat="1">
      <c r="A50" s="108"/>
      <c r="B50" s="111" t="s">
        <v>108</v>
      </c>
      <c r="C50" s="109" t="s">
        <v>15</v>
      </c>
      <c r="D50" s="109" t="s">
        <v>132</v>
      </c>
      <c r="E50" s="109">
        <v>2</v>
      </c>
      <c r="F50" s="109">
        <f>2*60</f>
        <v>120</v>
      </c>
      <c r="G50" s="95">
        <f t="shared" si="0"/>
        <v>1.3377926421404682E-3</v>
      </c>
      <c r="H50" s="114">
        <f t="shared" si="1"/>
        <v>1.3377926421404682E-3</v>
      </c>
      <c r="I50" s="108"/>
      <c r="J50" s="108"/>
    </row>
    <row r="51" spans="1:10" s="2" customFormat="1">
      <c r="A51" s="108"/>
      <c r="B51" s="110" t="s">
        <v>109</v>
      </c>
      <c r="C51" s="109"/>
      <c r="D51" s="109"/>
      <c r="E51" s="109"/>
      <c r="F51" s="109"/>
      <c r="G51" s="95"/>
      <c r="H51" s="114"/>
      <c r="I51" s="108"/>
      <c r="J51" s="108"/>
    </row>
    <row r="52" spans="1:10" s="2" customFormat="1">
      <c r="A52" s="108">
        <v>7</v>
      </c>
      <c r="B52" s="111" t="s">
        <v>110</v>
      </c>
      <c r="C52" s="109"/>
      <c r="D52" s="109"/>
      <c r="E52" s="109"/>
      <c r="F52" s="109"/>
      <c r="G52" s="95"/>
      <c r="H52" s="114"/>
      <c r="I52" s="108"/>
      <c r="J52" s="108"/>
    </row>
    <row r="53" spans="1:10" s="2" customFormat="1">
      <c r="A53" s="108"/>
      <c r="B53" s="111" t="s">
        <v>111</v>
      </c>
      <c r="C53" s="109" t="s">
        <v>15</v>
      </c>
      <c r="D53" s="109" t="s">
        <v>205</v>
      </c>
      <c r="E53" s="109">
        <v>2</v>
      </c>
      <c r="F53" s="109">
        <f>E53*390</f>
        <v>780</v>
      </c>
      <c r="G53" s="95">
        <f t="shared" si="0"/>
        <v>8.6956521739130436E-3</v>
      </c>
      <c r="H53" s="114">
        <f t="shared" si="1"/>
        <v>8.6956521739130436E-3</v>
      </c>
      <c r="I53" s="108"/>
      <c r="J53" s="108"/>
    </row>
    <row r="54" spans="1:10" s="2" customFormat="1">
      <c r="A54" s="108"/>
      <c r="B54" s="110" t="s">
        <v>112</v>
      </c>
      <c r="C54" s="109"/>
      <c r="D54" s="109"/>
      <c r="E54" s="109"/>
      <c r="F54" s="109"/>
      <c r="G54" s="95"/>
      <c r="H54" s="114"/>
      <c r="I54" s="108"/>
      <c r="J54" s="108"/>
    </row>
    <row r="55" spans="1:10" s="2" customFormat="1">
      <c r="A55" s="108"/>
      <c r="B55" s="111" t="s">
        <v>113</v>
      </c>
      <c r="C55" s="109" t="s">
        <v>15</v>
      </c>
      <c r="D55" s="109" t="s">
        <v>64</v>
      </c>
      <c r="E55" s="109">
        <v>10</v>
      </c>
      <c r="F55" s="109">
        <f>E55*60</f>
        <v>600</v>
      </c>
      <c r="G55" s="95">
        <f t="shared" si="0"/>
        <v>6.688963210702341E-3</v>
      </c>
      <c r="H55" s="114">
        <f t="shared" si="1"/>
        <v>6.688963210702341E-3</v>
      </c>
      <c r="I55" s="108"/>
      <c r="J55" s="108"/>
    </row>
    <row r="56" spans="1:10" s="2" customFormat="1">
      <c r="A56" s="108"/>
      <c r="B56" s="110" t="s">
        <v>114</v>
      </c>
      <c r="C56" s="109"/>
      <c r="D56" s="109"/>
      <c r="E56" s="109"/>
      <c r="F56" s="109"/>
      <c r="G56" s="95"/>
      <c r="H56" s="114"/>
      <c r="I56" s="108"/>
      <c r="J56" s="108"/>
    </row>
    <row r="57" spans="1:10" s="2" customFormat="1">
      <c r="A57" s="108"/>
      <c r="B57" s="111" t="s">
        <v>116</v>
      </c>
      <c r="C57" s="109" t="s">
        <v>129</v>
      </c>
      <c r="D57" s="109" t="s">
        <v>133</v>
      </c>
      <c r="E57" s="109">
        <v>30</v>
      </c>
      <c r="F57" s="109">
        <f>E57*30</f>
        <v>900</v>
      </c>
      <c r="G57" s="95">
        <f t="shared" si="0"/>
        <v>1.0033444816053512E-2</v>
      </c>
      <c r="H57" s="114">
        <f t="shared" si="1"/>
        <v>1.0033444816053512E-2</v>
      </c>
      <c r="I57" s="108"/>
      <c r="J57" s="108"/>
    </row>
    <row r="58" spans="1:10" s="2" customFormat="1">
      <c r="A58" s="108"/>
      <c r="B58" s="110" t="s">
        <v>115</v>
      </c>
      <c r="C58" s="109"/>
      <c r="D58" s="109"/>
      <c r="E58" s="109"/>
      <c r="F58" s="109"/>
      <c r="G58" s="95"/>
      <c r="H58" s="114"/>
      <c r="I58" s="108"/>
      <c r="J58" s="108"/>
    </row>
    <row r="59" spans="1:10" s="2" customFormat="1">
      <c r="A59" s="108"/>
      <c r="B59" s="111" t="s">
        <v>117</v>
      </c>
      <c r="C59" s="109" t="s">
        <v>129</v>
      </c>
      <c r="D59" s="109" t="s">
        <v>131</v>
      </c>
      <c r="E59" s="109">
        <v>30</v>
      </c>
      <c r="F59" s="109">
        <f>E59*5</f>
        <v>150</v>
      </c>
      <c r="G59" s="95">
        <f t="shared" si="0"/>
        <v>1.6722408026755853E-3</v>
      </c>
      <c r="H59" s="114">
        <f t="shared" si="1"/>
        <v>1.6722408026755853E-3</v>
      </c>
      <c r="I59" s="108"/>
      <c r="J59" s="108"/>
    </row>
    <row r="60" spans="1:10" s="2" customFormat="1">
      <c r="A60" s="108">
        <v>8</v>
      </c>
      <c r="B60" s="111" t="s">
        <v>118</v>
      </c>
      <c r="C60" s="109"/>
      <c r="D60" s="109"/>
      <c r="E60" s="109"/>
      <c r="F60" s="109"/>
      <c r="G60" s="95"/>
      <c r="H60" s="114"/>
      <c r="I60" s="108"/>
      <c r="J60" s="108"/>
    </row>
    <row r="61" spans="1:10" s="2" customFormat="1">
      <c r="A61" s="108"/>
      <c r="B61" s="111" t="s">
        <v>119</v>
      </c>
      <c r="C61" s="109" t="s">
        <v>129</v>
      </c>
      <c r="D61" s="109" t="s">
        <v>134</v>
      </c>
      <c r="E61" s="109">
        <v>10</v>
      </c>
      <c r="F61" s="109">
        <f>E61*10</f>
        <v>100</v>
      </c>
      <c r="G61" s="95">
        <f t="shared" si="0"/>
        <v>1.1148272017837235E-3</v>
      </c>
      <c r="H61" s="114">
        <f t="shared" si="1"/>
        <v>1.1148272017837235E-3</v>
      </c>
      <c r="I61" s="108"/>
      <c r="J61" s="108"/>
    </row>
    <row r="62" spans="1:10" s="2" customFormat="1">
      <c r="A62" s="108"/>
      <c r="B62" s="110" t="s">
        <v>120</v>
      </c>
      <c r="C62" s="109"/>
      <c r="D62" s="109"/>
      <c r="E62" s="109"/>
      <c r="F62" s="109"/>
      <c r="G62" s="95"/>
      <c r="H62" s="114"/>
      <c r="I62" s="108"/>
      <c r="J62" s="108"/>
    </row>
    <row r="63" spans="1:10" s="2" customFormat="1">
      <c r="A63" s="108">
        <v>9</v>
      </c>
      <c r="B63" s="111" t="s">
        <v>121</v>
      </c>
      <c r="C63" s="109"/>
      <c r="D63" s="109"/>
      <c r="E63" s="109"/>
      <c r="F63" s="109"/>
      <c r="G63" s="95"/>
      <c r="H63" s="114"/>
      <c r="I63" s="108"/>
      <c r="J63" s="108"/>
    </row>
    <row r="64" spans="1:10" s="2" customFormat="1">
      <c r="A64" s="108"/>
      <c r="B64" s="111" t="s">
        <v>122</v>
      </c>
      <c r="C64" s="109" t="s">
        <v>15</v>
      </c>
      <c r="D64" s="109" t="s">
        <v>132</v>
      </c>
      <c r="E64" s="109">
        <v>2</v>
      </c>
      <c r="F64" s="109">
        <f>E64*120</f>
        <v>240</v>
      </c>
      <c r="G64" s="95">
        <f t="shared" si="0"/>
        <v>2.6755852842809363E-3</v>
      </c>
      <c r="H64" s="114">
        <f t="shared" si="1"/>
        <v>2.6755852842809363E-3</v>
      </c>
      <c r="I64" s="108"/>
      <c r="J64" s="108"/>
    </row>
    <row r="65" spans="1:10" s="2" customFormat="1">
      <c r="A65" s="108"/>
      <c r="B65" s="110" t="s">
        <v>123</v>
      </c>
      <c r="C65" s="109"/>
      <c r="D65" s="109"/>
      <c r="E65" s="109"/>
      <c r="F65" s="109"/>
      <c r="G65" s="95"/>
      <c r="H65" s="114"/>
      <c r="I65" s="108"/>
      <c r="J65" s="108"/>
    </row>
    <row r="66" spans="1:10" s="2" customFormat="1">
      <c r="A66" s="108">
        <v>10</v>
      </c>
      <c r="B66" s="111" t="s">
        <v>124</v>
      </c>
      <c r="C66" s="109"/>
      <c r="D66" s="109"/>
      <c r="E66" s="109"/>
      <c r="F66" s="109"/>
      <c r="G66" s="95"/>
      <c r="H66" s="114"/>
      <c r="I66" s="108"/>
      <c r="J66" s="108"/>
    </row>
    <row r="67" spans="1:10" s="2" customFormat="1">
      <c r="A67" s="108"/>
      <c r="B67" s="111" t="s">
        <v>125</v>
      </c>
      <c r="C67" s="109" t="s">
        <v>15</v>
      </c>
      <c r="D67" s="109" t="s">
        <v>218</v>
      </c>
      <c r="E67" s="109">
        <v>4</v>
      </c>
      <c r="F67" s="109">
        <f>E67*120</f>
        <v>480</v>
      </c>
      <c r="G67" s="95">
        <f t="shared" si="0"/>
        <v>5.3511705685618726E-3</v>
      </c>
      <c r="H67" s="114">
        <f t="shared" si="1"/>
        <v>5.3511705685618726E-3</v>
      </c>
      <c r="I67" s="108"/>
      <c r="J67" s="108"/>
    </row>
    <row r="68" spans="1:10" s="2" customFormat="1">
      <c r="A68" s="108"/>
      <c r="B68" s="110" t="s">
        <v>126</v>
      </c>
      <c r="C68" s="109"/>
      <c r="D68" s="109"/>
      <c r="E68" s="109"/>
      <c r="F68" s="109"/>
      <c r="G68" s="95"/>
      <c r="H68" s="114"/>
      <c r="I68" s="108"/>
      <c r="J68" s="108"/>
    </row>
    <row r="69" spans="1:10" s="2" customFormat="1">
      <c r="A69" s="108"/>
      <c r="B69" s="111" t="s">
        <v>127</v>
      </c>
      <c r="C69" s="109" t="s">
        <v>15</v>
      </c>
      <c r="D69" s="109" t="s">
        <v>17</v>
      </c>
      <c r="E69" s="109">
        <v>4</v>
      </c>
      <c r="F69" s="109">
        <f>E69*20</f>
        <v>80</v>
      </c>
      <c r="G69" s="95">
        <f t="shared" si="0"/>
        <v>8.9186176142697885E-4</v>
      </c>
      <c r="H69" s="114">
        <f t="shared" si="1"/>
        <v>8.9186176142697885E-4</v>
      </c>
      <c r="I69" s="108"/>
      <c r="J69" s="108"/>
    </row>
    <row r="70" spans="1:10" s="2" customFormat="1">
      <c r="A70" s="108"/>
      <c r="B70" s="110" t="s">
        <v>128</v>
      </c>
      <c r="C70" s="109"/>
      <c r="D70" s="109"/>
      <c r="E70" s="109"/>
      <c r="F70" s="109"/>
      <c r="G70" s="113"/>
      <c r="H70" s="108"/>
      <c r="I70" s="108"/>
      <c r="J70" s="108"/>
    </row>
    <row r="71" spans="1:10" s="2" customFormat="1">
      <c r="A71" s="55"/>
      <c r="B71" s="115"/>
      <c r="C71" s="58"/>
      <c r="D71" s="58"/>
      <c r="E71" s="58"/>
      <c r="F71" s="118">
        <f>SUM(F13:F70)</f>
        <v>13055</v>
      </c>
      <c r="G71" s="119">
        <f>SUM(G13:G70)</f>
        <v>0.14554069119286508</v>
      </c>
      <c r="H71" s="117">
        <f>SUM(H14:H70)</f>
        <v>0.14554069119286508</v>
      </c>
      <c r="I71" s="55"/>
      <c r="J71" s="55"/>
    </row>
    <row r="72" spans="1:10" s="2" customFormat="1"/>
    <row r="73" spans="1:10" s="2" customFormat="1"/>
    <row r="74" spans="1:10" s="2" customFormat="1"/>
    <row r="75" spans="1:10" s="2" customFormat="1"/>
    <row r="76" spans="1:10" s="2" customFormat="1"/>
    <row r="77" spans="1:10" s="2" customFormat="1"/>
    <row r="78" spans="1:10" s="2" customFormat="1"/>
    <row r="79" spans="1:10" s="2" customFormat="1"/>
    <row r="80" spans="1:1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</sheetData>
  <mergeCells count="9">
    <mergeCell ref="A1:J1"/>
    <mergeCell ref="H8:J8"/>
    <mergeCell ref="H9:J9"/>
    <mergeCell ref="H10:J10"/>
    <mergeCell ref="H11:H12"/>
    <mergeCell ref="I11:I12"/>
    <mergeCell ref="A8:A12"/>
    <mergeCell ref="B8:B12"/>
    <mergeCell ref="C8:C12"/>
  </mergeCells>
  <printOptions horizontalCentered="1"/>
  <pageMargins left="3.9370078740157501E-2" right="3.9370078740157501E-2" top="0.86" bottom="0.74" header="0.31496062992126" footer="0.23"/>
  <pageSetup paperSize="9" scale="9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5"/>
  <sheetViews>
    <sheetView workbookViewId="0">
      <selection activeCell="I6" sqref="I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2" t="s">
        <v>254</v>
      </c>
      <c r="B1" s="142"/>
      <c r="C1" s="142"/>
      <c r="D1" s="142"/>
      <c r="E1" s="142"/>
      <c r="F1" s="142"/>
      <c r="G1" s="142"/>
      <c r="H1" s="142"/>
    </row>
    <row r="2" spans="1:10">
      <c r="A2" s="142" t="s">
        <v>255</v>
      </c>
      <c r="B2" s="142"/>
      <c r="C2" s="142"/>
      <c r="D2" s="142"/>
      <c r="E2" s="142"/>
      <c r="F2" s="142"/>
      <c r="G2" s="142"/>
      <c r="H2" s="142"/>
    </row>
    <row r="3" spans="1:10">
      <c r="A3" s="6" t="s">
        <v>29</v>
      </c>
    </row>
    <row r="4" spans="1:10">
      <c r="A4" s="6" t="s">
        <v>20</v>
      </c>
      <c r="J4" s="125"/>
    </row>
    <row r="5" spans="1:10">
      <c r="A5" s="6" t="s">
        <v>31</v>
      </c>
      <c r="J5" s="126"/>
    </row>
    <row r="6" spans="1:10" s="4" customFormat="1"/>
    <row r="7" spans="1:10" s="4" customFormat="1">
      <c r="A7" s="7" t="s">
        <v>1</v>
      </c>
      <c r="B7" s="8"/>
      <c r="C7" s="8"/>
      <c r="D7" s="8"/>
      <c r="E7" s="8"/>
      <c r="F7" s="8"/>
      <c r="G7" s="8"/>
      <c r="H7" s="9"/>
    </row>
    <row r="8" spans="1:10" s="4" customFormat="1">
      <c r="A8" s="3" t="str">
        <f>[1]งานบท.เขตพิษณุโลก!A18</f>
        <v>3. งานด้านพัสดุ จัดซื้อจัดจ้าง</v>
      </c>
      <c r="H8" s="5"/>
    </row>
    <row r="9" spans="1:10" s="4" customFormat="1">
      <c r="A9" s="3"/>
      <c r="H9" s="5"/>
    </row>
    <row r="10" spans="1:10" s="4" customFormat="1">
      <c r="A10" s="3" t="s">
        <v>258</v>
      </c>
      <c r="H10" s="5"/>
    </row>
    <row r="11" spans="1:10" s="4" customFormat="1">
      <c r="A11" s="3" t="s">
        <v>308</v>
      </c>
      <c r="H11" s="5"/>
    </row>
    <row r="12" spans="1:10" s="4" customFormat="1">
      <c r="A12" s="10"/>
      <c r="B12" s="11"/>
      <c r="C12" s="11"/>
      <c r="D12" s="11"/>
      <c r="E12" s="11"/>
      <c r="F12" s="11"/>
      <c r="G12" s="11"/>
      <c r="H12" s="12"/>
    </row>
    <row r="13" spans="1:10" s="4" customFormat="1">
      <c r="A13" s="7" t="s">
        <v>260</v>
      </c>
      <c r="B13" s="8"/>
      <c r="C13" s="8"/>
      <c r="D13" s="8"/>
      <c r="E13" s="8"/>
      <c r="F13" s="8"/>
      <c r="G13" s="8"/>
      <c r="H13" s="9"/>
    </row>
    <row r="14" spans="1:10" s="4" customFormat="1">
      <c r="A14" s="136" t="s">
        <v>309</v>
      </c>
      <c r="H14" s="5"/>
    </row>
    <row r="15" spans="1:10" s="4" customFormat="1">
      <c r="A15" s="134" t="s">
        <v>310</v>
      </c>
      <c r="H15" s="5"/>
    </row>
    <row r="16" spans="1:10" s="4" customFormat="1">
      <c r="A16" s="134" t="s">
        <v>311</v>
      </c>
      <c r="H16" s="5"/>
    </row>
    <row r="17" spans="1:8" s="4" customFormat="1">
      <c r="A17" s="134" t="s">
        <v>138</v>
      </c>
      <c r="H17" s="5"/>
    </row>
    <row r="18" spans="1:8" s="4" customFormat="1">
      <c r="A18" s="131" t="s">
        <v>312</v>
      </c>
      <c r="H18" s="5"/>
    </row>
    <row r="19" spans="1:8" s="4" customFormat="1">
      <c r="A19" s="131" t="s">
        <v>140</v>
      </c>
      <c r="H19" s="5"/>
    </row>
    <row r="20" spans="1:8" s="4" customFormat="1">
      <c r="A20" s="134" t="s">
        <v>313</v>
      </c>
      <c r="H20" s="5"/>
    </row>
    <row r="21" spans="1:8" s="4" customFormat="1">
      <c r="A21" s="134" t="s">
        <v>314</v>
      </c>
      <c r="H21" s="5"/>
    </row>
    <row r="22" spans="1:8" s="4" customFormat="1">
      <c r="A22" s="131" t="s">
        <v>146</v>
      </c>
      <c r="H22" s="5"/>
    </row>
    <row r="23" spans="1:8" s="4" customFormat="1">
      <c r="A23" s="129" t="s">
        <v>315</v>
      </c>
      <c r="H23" s="5"/>
    </row>
    <row r="24" spans="1:8" s="4" customFormat="1">
      <c r="A24" s="129" t="s">
        <v>149</v>
      </c>
      <c r="H24" s="5"/>
    </row>
    <row r="25" spans="1:8" s="4" customFormat="1">
      <c r="A25" s="129" t="s">
        <v>316</v>
      </c>
      <c r="H25" s="5"/>
    </row>
    <row r="26" spans="1:8" s="4" customFormat="1">
      <c r="A26" s="131" t="s">
        <v>152</v>
      </c>
      <c r="H26" s="5"/>
    </row>
    <row r="27" spans="1:8" s="4" customFormat="1">
      <c r="A27" s="131" t="s">
        <v>317</v>
      </c>
      <c r="H27" s="5"/>
    </row>
    <row r="28" spans="1:8" s="4" customFormat="1">
      <c r="A28" s="3" t="s">
        <v>318</v>
      </c>
      <c r="H28" s="5"/>
    </row>
    <row r="29" spans="1:8" s="4" customFormat="1">
      <c r="A29" s="3" t="s">
        <v>319</v>
      </c>
      <c r="H29" s="5"/>
    </row>
    <row r="30" spans="1:8" s="4" customFormat="1">
      <c r="A30" s="3" t="s">
        <v>156</v>
      </c>
      <c r="H30" s="5"/>
    </row>
    <row r="31" spans="1:8" s="4" customFormat="1">
      <c r="A31" s="3" t="s">
        <v>320</v>
      </c>
      <c r="H31" s="5"/>
    </row>
    <row r="32" spans="1:8" s="4" customFormat="1">
      <c r="A32" s="3" t="s">
        <v>321</v>
      </c>
      <c r="H32" s="5"/>
    </row>
    <row r="33" spans="1:8" s="4" customFormat="1">
      <c r="A33" s="3" t="s">
        <v>322</v>
      </c>
      <c r="H33" s="5"/>
    </row>
    <row r="34" spans="1:8" s="4" customFormat="1">
      <c r="A34" s="10" t="s">
        <v>323</v>
      </c>
      <c r="B34" s="11"/>
      <c r="C34" s="11"/>
      <c r="D34" s="11"/>
      <c r="E34" s="11"/>
      <c r="F34" s="11"/>
      <c r="G34" s="11"/>
      <c r="H34" s="12"/>
    </row>
    <row r="35" spans="1:8" s="4" customFormat="1">
      <c r="H35" s="5"/>
    </row>
    <row r="36" spans="1:8" s="4" customFormat="1"/>
    <row r="37" spans="1:8" s="4" customFormat="1"/>
    <row r="38" spans="1:8" s="4" customFormat="1"/>
    <row r="39" spans="1:8" s="4" customFormat="1"/>
    <row r="40" spans="1:8" s="4" customFormat="1"/>
    <row r="41" spans="1:8" s="4" customFormat="1"/>
    <row r="42" spans="1:8" s="4" customFormat="1"/>
    <row r="43" spans="1:8" s="4" customFormat="1"/>
    <row r="44" spans="1:8" s="4" customFormat="1"/>
    <row r="45" spans="1:8" s="4" customFormat="1"/>
    <row r="46" spans="1:8" s="4" customFormat="1"/>
    <row r="47" spans="1:8" s="4" customFormat="1"/>
    <row r="48" spans="1: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  <row r="285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4"/>
  <sheetViews>
    <sheetView zoomScale="80" zoomScaleNormal="80" zoomScalePageLayoutView="115" workbookViewId="0">
      <selection activeCell="I6" sqref="I6"/>
    </sheetView>
  </sheetViews>
  <sheetFormatPr defaultColWidth="9.125" defaultRowHeight="18.75"/>
  <cols>
    <col min="1" max="1" width="4.75" style="1" customWidth="1"/>
    <col min="2" max="2" width="32" style="1" bestFit="1" customWidth="1"/>
    <col min="3" max="3" width="6.5" style="1" customWidth="1"/>
    <col min="4" max="4" width="12.625" style="1" bestFit="1" customWidth="1"/>
    <col min="5" max="5" width="8.125" style="1" bestFit="1" customWidth="1"/>
    <col min="6" max="6" width="12" style="1" bestFit="1" customWidth="1"/>
    <col min="7" max="7" width="7.75" style="1" bestFit="1" customWidth="1"/>
    <col min="8" max="8" width="6.5" style="1" bestFit="1" customWidth="1"/>
    <col min="9" max="9" width="4.375" style="1" bestFit="1" customWidth="1"/>
    <col min="10" max="10" width="5" style="1" customWidth="1"/>
    <col min="11" max="16384" width="9.125" style="1"/>
  </cols>
  <sheetData>
    <row r="1" spans="1:10" s="38" customFormat="1">
      <c r="A1" s="149" t="s">
        <v>163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38" customFormat="1">
      <c r="A2" s="44"/>
    </row>
    <row r="3" spans="1:10" s="38" customFormat="1">
      <c r="A3" s="105" t="s">
        <v>29</v>
      </c>
    </row>
    <row r="4" spans="1:10" s="38" customFormat="1">
      <c r="A4" s="105" t="s">
        <v>20</v>
      </c>
    </row>
    <row r="5" spans="1:10" s="38" customFormat="1">
      <c r="A5" s="38" t="s">
        <v>31</v>
      </c>
    </row>
    <row r="6" spans="1:10" s="38" customFormat="1"/>
    <row r="7" spans="1:10" s="83" customFormat="1">
      <c r="A7" s="83" t="s">
        <v>245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s="88" customFormat="1" ht="17.25" customHeight="1">
      <c r="A8" s="150" t="s">
        <v>10</v>
      </c>
      <c r="B8" s="150" t="s">
        <v>7</v>
      </c>
      <c r="C8" s="151" t="s">
        <v>14</v>
      </c>
      <c r="D8" s="85">
        <v>1</v>
      </c>
      <c r="E8" s="86">
        <v>2</v>
      </c>
      <c r="F8" s="86" t="s">
        <v>237</v>
      </c>
      <c r="G8" s="87" t="s">
        <v>238</v>
      </c>
      <c r="H8" s="154" t="s">
        <v>239</v>
      </c>
      <c r="I8" s="155"/>
      <c r="J8" s="156"/>
    </row>
    <row r="9" spans="1:10" s="88" customFormat="1">
      <c r="A9" s="150"/>
      <c r="B9" s="150"/>
      <c r="C9" s="152"/>
      <c r="D9" s="89" t="s">
        <v>227</v>
      </c>
      <c r="E9" s="89" t="s">
        <v>0</v>
      </c>
      <c r="F9" s="89" t="s">
        <v>8</v>
      </c>
      <c r="G9" s="90" t="s">
        <v>228</v>
      </c>
      <c r="H9" s="157" t="s">
        <v>229</v>
      </c>
      <c r="I9" s="158"/>
      <c r="J9" s="159"/>
    </row>
    <row r="10" spans="1:10" s="88" customFormat="1">
      <c r="A10" s="150"/>
      <c r="B10" s="150"/>
      <c r="C10" s="152"/>
      <c r="D10" s="89" t="s">
        <v>8</v>
      </c>
      <c r="E10" s="89" t="s">
        <v>45</v>
      </c>
      <c r="F10" s="89" t="s">
        <v>46</v>
      </c>
      <c r="G10" s="90" t="s">
        <v>230</v>
      </c>
      <c r="H10" s="157" t="s">
        <v>231</v>
      </c>
      <c r="I10" s="158"/>
      <c r="J10" s="159"/>
    </row>
    <row r="11" spans="1:10" s="88" customFormat="1">
      <c r="A11" s="150"/>
      <c r="B11" s="150"/>
      <c r="C11" s="152"/>
      <c r="D11" s="89" t="s">
        <v>232</v>
      </c>
      <c r="E11" s="89"/>
      <c r="F11" s="89" t="s">
        <v>45</v>
      </c>
      <c r="G11" s="90" t="s">
        <v>233</v>
      </c>
      <c r="H11" s="160" t="s">
        <v>12</v>
      </c>
      <c r="I11" s="162" t="s">
        <v>13</v>
      </c>
      <c r="J11" s="97" t="s">
        <v>241</v>
      </c>
    </row>
    <row r="12" spans="1:10" s="88" customFormat="1">
      <c r="A12" s="150"/>
      <c r="B12" s="150"/>
      <c r="C12" s="153"/>
      <c r="D12" s="91" t="s">
        <v>234</v>
      </c>
      <c r="E12" s="91"/>
      <c r="F12" s="91" t="s">
        <v>235</v>
      </c>
      <c r="G12" s="92" t="s">
        <v>236</v>
      </c>
      <c r="H12" s="161"/>
      <c r="I12" s="153"/>
      <c r="J12" s="98" t="s">
        <v>242</v>
      </c>
    </row>
    <row r="13" spans="1:10" s="2" customFormat="1">
      <c r="A13" s="106">
        <v>1</v>
      </c>
      <c r="B13" s="107" t="s">
        <v>135</v>
      </c>
      <c r="C13" s="106"/>
      <c r="D13" s="106"/>
      <c r="E13" s="106"/>
      <c r="F13" s="106"/>
      <c r="G13" s="106"/>
      <c r="H13" s="106"/>
      <c r="I13" s="106"/>
      <c r="J13" s="106"/>
    </row>
    <row r="14" spans="1:10" s="2" customFormat="1">
      <c r="A14" s="108"/>
      <c r="B14" s="2" t="s">
        <v>136</v>
      </c>
      <c r="C14" s="109" t="s">
        <v>15</v>
      </c>
      <c r="D14" s="109" t="s">
        <v>17</v>
      </c>
      <c r="E14" s="109">
        <v>350</v>
      </c>
      <c r="F14" s="109">
        <f>E14*20</f>
        <v>7000</v>
      </c>
      <c r="G14" s="95">
        <f>F14/89700</f>
        <v>7.8037904124860641E-2</v>
      </c>
      <c r="H14" s="114">
        <f>G14</f>
        <v>7.8037904124860641E-2</v>
      </c>
      <c r="I14" s="108"/>
      <c r="J14" s="108"/>
    </row>
    <row r="15" spans="1:10" s="2" customFormat="1">
      <c r="A15" s="108"/>
      <c r="B15" s="111" t="s">
        <v>137</v>
      </c>
      <c r="C15" s="109" t="s">
        <v>15</v>
      </c>
      <c r="D15" s="109" t="s">
        <v>130</v>
      </c>
      <c r="E15" s="109">
        <v>350</v>
      </c>
      <c r="F15" s="109">
        <f>E15*30</f>
        <v>10500</v>
      </c>
      <c r="G15" s="95">
        <f t="shared" ref="G15:G16" si="0">F15/89700</f>
        <v>0.11705685618729098</v>
      </c>
      <c r="H15" s="114">
        <f t="shared" ref="H15:H16" si="1">G15</f>
        <v>0.11705685618729098</v>
      </c>
      <c r="I15" s="108"/>
      <c r="J15" s="108"/>
    </row>
    <row r="16" spans="1:10" s="2" customFormat="1">
      <c r="A16" s="108"/>
      <c r="B16" s="111" t="s">
        <v>138</v>
      </c>
      <c r="C16" s="109" t="s">
        <v>15</v>
      </c>
      <c r="D16" s="109" t="s">
        <v>130</v>
      </c>
      <c r="E16" s="109">
        <v>350</v>
      </c>
      <c r="F16" s="109">
        <f>E16*30</f>
        <v>10500</v>
      </c>
      <c r="G16" s="95">
        <f t="shared" si="0"/>
        <v>0.11705685618729098</v>
      </c>
      <c r="H16" s="114">
        <f t="shared" si="1"/>
        <v>0.11705685618729098</v>
      </c>
      <c r="I16" s="108"/>
      <c r="J16" s="108"/>
    </row>
    <row r="17" spans="1:10" s="2" customFormat="1">
      <c r="A17" s="108">
        <v>2</v>
      </c>
      <c r="B17" s="111" t="s">
        <v>139</v>
      </c>
      <c r="C17" s="109"/>
      <c r="D17" s="109"/>
      <c r="E17" s="109"/>
      <c r="F17" s="109"/>
      <c r="G17" s="113"/>
      <c r="H17" s="108"/>
      <c r="I17" s="108"/>
      <c r="J17" s="108"/>
    </row>
    <row r="18" spans="1:10" s="2" customFormat="1">
      <c r="A18" s="108"/>
      <c r="B18" s="111" t="s">
        <v>140</v>
      </c>
      <c r="C18" s="109"/>
      <c r="D18" s="109"/>
      <c r="E18" s="109"/>
      <c r="F18" s="109"/>
      <c r="G18" s="113"/>
      <c r="H18" s="108"/>
      <c r="I18" s="108"/>
      <c r="J18" s="108"/>
    </row>
    <row r="19" spans="1:10" s="2" customFormat="1">
      <c r="A19" s="108"/>
      <c r="B19" s="111" t="s">
        <v>141</v>
      </c>
      <c r="C19" s="109"/>
      <c r="D19" s="109"/>
      <c r="E19" s="109"/>
      <c r="F19" s="109"/>
      <c r="G19" s="113"/>
      <c r="H19" s="108"/>
      <c r="I19" s="108"/>
      <c r="J19" s="108"/>
    </row>
    <row r="20" spans="1:10" s="2" customFormat="1">
      <c r="A20" s="108"/>
      <c r="B20" s="110" t="s">
        <v>142</v>
      </c>
      <c r="C20" s="109"/>
      <c r="D20" s="109"/>
      <c r="E20" s="109"/>
      <c r="F20" s="109"/>
      <c r="G20" s="113"/>
      <c r="H20" s="108"/>
      <c r="I20" s="108"/>
      <c r="J20" s="108"/>
    </row>
    <row r="21" spans="1:10" s="2" customFormat="1">
      <c r="A21" s="108"/>
      <c r="B21" s="110" t="s">
        <v>143</v>
      </c>
      <c r="C21" s="109"/>
      <c r="D21" s="109"/>
      <c r="E21" s="109"/>
      <c r="F21" s="109"/>
      <c r="G21" s="113"/>
      <c r="H21" s="108"/>
      <c r="I21" s="108"/>
      <c r="J21" s="108"/>
    </row>
    <row r="22" spans="1:10" s="2" customFormat="1">
      <c r="A22" s="108"/>
      <c r="B22" s="112" t="s">
        <v>144</v>
      </c>
      <c r="C22" s="109"/>
      <c r="D22" s="109"/>
      <c r="E22" s="109"/>
      <c r="F22" s="109"/>
      <c r="G22" s="113"/>
      <c r="H22" s="108"/>
      <c r="I22" s="108"/>
      <c r="J22" s="108"/>
    </row>
    <row r="23" spans="1:10" s="2" customFormat="1">
      <c r="A23" s="108"/>
      <c r="B23" s="110" t="s">
        <v>145</v>
      </c>
      <c r="C23" s="109"/>
      <c r="D23" s="109"/>
      <c r="E23" s="109"/>
      <c r="F23" s="109"/>
      <c r="G23" s="113"/>
      <c r="H23" s="108"/>
      <c r="I23" s="108"/>
      <c r="J23" s="108"/>
    </row>
    <row r="24" spans="1:10" s="2" customFormat="1">
      <c r="A24" s="108"/>
      <c r="B24" s="112" t="s">
        <v>146</v>
      </c>
      <c r="C24" s="109" t="s">
        <v>15</v>
      </c>
      <c r="D24" s="109" t="s">
        <v>153</v>
      </c>
      <c r="E24" s="109">
        <v>6</v>
      </c>
      <c r="F24" s="109">
        <f>E24*1950</f>
        <v>11700</v>
      </c>
      <c r="G24" s="113">
        <f>F24/89700</f>
        <v>0.13043478260869565</v>
      </c>
      <c r="H24" s="114">
        <f>G24</f>
        <v>0.13043478260869565</v>
      </c>
      <c r="I24" s="108"/>
      <c r="J24" s="108"/>
    </row>
    <row r="25" spans="1:10" s="2" customFormat="1">
      <c r="A25" s="108"/>
      <c r="B25" s="112" t="s">
        <v>147</v>
      </c>
      <c r="C25" s="109"/>
      <c r="D25" s="109"/>
      <c r="E25" s="109"/>
      <c r="F25" s="109"/>
      <c r="G25" s="113"/>
      <c r="H25" s="108"/>
      <c r="I25" s="108"/>
      <c r="J25" s="108"/>
    </row>
    <row r="26" spans="1:10" s="2" customFormat="1">
      <c r="A26" s="108"/>
      <c r="B26" s="110" t="s">
        <v>148</v>
      </c>
      <c r="C26" s="109"/>
      <c r="D26" s="109"/>
      <c r="E26" s="109"/>
      <c r="F26" s="109"/>
      <c r="G26" s="113"/>
      <c r="H26" s="108"/>
      <c r="I26" s="108"/>
      <c r="J26" s="108"/>
    </row>
    <row r="27" spans="1:10" s="2" customFormat="1">
      <c r="A27" s="108"/>
      <c r="B27" s="112" t="s">
        <v>149</v>
      </c>
      <c r="C27" s="109"/>
      <c r="D27" s="109"/>
      <c r="E27" s="109"/>
      <c r="F27" s="109"/>
      <c r="G27" s="113"/>
      <c r="H27" s="108"/>
      <c r="I27" s="108"/>
      <c r="J27" s="108"/>
    </row>
    <row r="28" spans="1:10" s="2" customFormat="1">
      <c r="A28" s="108"/>
      <c r="B28" s="112" t="s">
        <v>150</v>
      </c>
      <c r="C28" s="109"/>
      <c r="D28" s="109"/>
      <c r="E28" s="109"/>
      <c r="F28" s="109"/>
      <c r="G28" s="113"/>
      <c r="H28" s="108"/>
      <c r="I28" s="108"/>
      <c r="J28" s="108"/>
    </row>
    <row r="29" spans="1:10" s="2" customFormat="1">
      <c r="A29" s="108"/>
      <c r="B29" s="110" t="s">
        <v>151</v>
      </c>
      <c r="C29" s="109"/>
      <c r="D29" s="109"/>
      <c r="E29" s="109"/>
      <c r="F29" s="109"/>
      <c r="G29" s="113"/>
      <c r="H29" s="108"/>
      <c r="I29" s="108"/>
      <c r="J29" s="108"/>
    </row>
    <row r="30" spans="1:10" s="2" customFormat="1">
      <c r="A30" s="108"/>
      <c r="B30" s="112" t="s">
        <v>152</v>
      </c>
      <c r="C30" s="109"/>
      <c r="D30" s="109"/>
      <c r="E30" s="109"/>
      <c r="F30" s="109"/>
      <c r="G30" s="113"/>
      <c r="H30" s="108"/>
      <c r="I30" s="108"/>
      <c r="J30" s="108"/>
    </row>
    <row r="31" spans="1:10" s="2" customFormat="1">
      <c r="A31" s="108">
        <v>3</v>
      </c>
      <c r="B31" s="111" t="s">
        <v>154</v>
      </c>
      <c r="C31" s="109"/>
      <c r="D31" s="109"/>
      <c r="E31" s="109"/>
      <c r="F31" s="109"/>
      <c r="G31" s="113"/>
      <c r="H31" s="108"/>
      <c r="I31" s="108"/>
      <c r="J31" s="108"/>
    </row>
    <row r="32" spans="1:10" s="2" customFormat="1">
      <c r="A32" s="108"/>
      <c r="B32" s="94" t="s">
        <v>136</v>
      </c>
      <c r="C32" s="109"/>
      <c r="D32" s="109"/>
      <c r="E32" s="109"/>
      <c r="F32" s="109"/>
      <c r="G32" s="113"/>
      <c r="H32" s="108"/>
      <c r="I32" s="108"/>
      <c r="J32" s="108"/>
    </row>
    <row r="33" spans="1:10" s="2" customFormat="1">
      <c r="A33" s="108"/>
      <c r="B33" s="110" t="s">
        <v>155</v>
      </c>
      <c r="C33" s="109"/>
      <c r="D33" s="109"/>
      <c r="E33" s="109"/>
      <c r="F33" s="109"/>
      <c r="G33" s="113"/>
      <c r="H33" s="108"/>
      <c r="I33" s="108"/>
      <c r="J33" s="108"/>
    </row>
    <row r="34" spans="1:10" s="2" customFormat="1">
      <c r="A34" s="108"/>
      <c r="B34" s="111" t="s">
        <v>156</v>
      </c>
      <c r="C34" s="109" t="s">
        <v>15</v>
      </c>
      <c r="D34" s="109" t="s">
        <v>153</v>
      </c>
      <c r="E34" s="109">
        <v>5</v>
      </c>
      <c r="F34" s="109">
        <f>E34*1950</f>
        <v>9750</v>
      </c>
      <c r="G34" s="113">
        <f>F34/89700</f>
        <v>0.10869565217391304</v>
      </c>
      <c r="H34" s="114">
        <f>G34</f>
        <v>0.10869565217391304</v>
      </c>
      <c r="I34" s="108"/>
      <c r="J34" s="108"/>
    </row>
    <row r="35" spans="1:10" s="2" customFormat="1">
      <c r="A35" s="108"/>
      <c r="B35" s="111" t="s">
        <v>157</v>
      </c>
      <c r="C35" s="109"/>
      <c r="D35" s="109"/>
      <c r="E35" s="109"/>
      <c r="F35" s="109"/>
      <c r="G35" s="113"/>
      <c r="H35" s="108"/>
      <c r="I35" s="108"/>
      <c r="J35" s="108"/>
    </row>
    <row r="36" spans="1:10" s="2" customFormat="1">
      <c r="A36" s="108"/>
      <c r="B36" s="110" t="s">
        <v>158</v>
      </c>
      <c r="C36" s="109"/>
      <c r="D36" s="109"/>
      <c r="E36" s="109"/>
      <c r="F36" s="109"/>
      <c r="G36" s="113"/>
      <c r="H36" s="108"/>
      <c r="I36" s="108"/>
      <c r="J36" s="108"/>
    </row>
    <row r="37" spans="1:10" s="2" customFormat="1">
      <c r="A37" s="108">
        <v>4</v>
      </c>
      <c r="B37" s="111" t="s">
        <v>159</v>
      </c>
      <c r="C37" s="109"/>
      <c r="D37" s="109"/>
      <c r="E37" s="109"/>
      <c r="F37" s="109"/>
      <c r="G37" s="113"/>
      <c r="H37" s="108"/>
      <c r="I37" s="108"/>
      <c r="J37" s="108"/>
    </row>
    <row r="38" spans="1:10" s="2" customFormat="1">
      <c r="A38" s="108"/>
      <c r="B38" s="111" t="s">
        <v>160</v>
      </c>
      <c r="C38" s="109" t="s">
        <v>15</v>
      </c>
      <c r="D38" s="109" t="s">
        <v>17</v>
      </c>
      <c r="E38" s="109">
        <v>12</v>
      </c>
      <c r="F38" s="109">
        <f>E38*20</f>
        <v>240</v>
      </c>
      <c r="G38" s="95">
        <f>F38/89700</f>
        <v>2.6755852842809363E-3</v>
      </c>
      <c r="H38" s="114">
        <f>G38</f>
        <v>2.6755852842809363E-3</v>
      </c>
      <c r="I38" s="108"/>
      <c r="J38" s="108"/>
    </row>
    <row r="39" spans="1:10" s="2" customFormat="1">
      <c r="A39" s="108"/>
      <c r="B39" s="111" t="s">
        <v>161</v>
      </c>
      <c r="C39" s="109" t="s">
        <v>15</v>
      </c>
      <c r="D39" s="109" t="s">
        <v>130</v>
      </c>
      <c r="E39" s="109">
        <v>30</v>
      </c>
      <c r="F39" s="109">
        <f>E39*30</f>
        <v>900</v>
      </c>
      <c r="G39" s="95">
        <f>F39/89700</f>
        <v>1.0033444816053512E-2</v>
      </c>
      <c r="H39" s="114">
        <f>G39</f>
        <v>1.0033444816053512E-2</v>
      </c>
      <c r="I39" s="108"/>
      <c r="J39" s="108"/>
    </row>
    <row r="40" spans="1:10" s="2" customFormat="1">
      <c r="A40" s="108"/>
      <c r="B40" s="110" t="s">
        <v>162</v>
      </c>
      <c r="C40" s="109"/>
      <c r="D40" s="109"/>
      <c r="E40" s="109"/>
      <c r="F40" s="109"/>
      <c r="G40" s="113"/>
      <c r="H40" s="108"/>
      <c r="I40" s="108"/>
      <c r="J40" s="108"/>
    </row>
    <row r="41" spans="1:10" s="2" customFormat="1">
      <c r="A41" s="55"/>
      <c r="B41" s="115"/>
      <c r="C41" s="58"/>
      <c r="D41" s="58"/>
      <c r="E41" s="58"/>
      <c r="F41" s="56">
        <f>SUM(F14:F40)</f>
        <v>50590</v>
      </c>
      <c r="G41" s="116">
        <f>SUM(G14:G40)</f>
        <v>0.56399108138238574</v>
      </c>
      <c r="H41" s="117">
        <f>SUM(H14:H40)</f>
        <v>0.56399108138238574</v>
      </c>
      <c r="I41" s="55"/>
      <c r="J41" s="55"/>
    </row>
    <row r="42" spans="1:10" s="2" customFormat="1"/>
    <row r="43" spans="1:10" s="2" customFormat="1"/>
    <row r="44" spans="1:10" s="2" customFormat="1"/>
    <row r="45" spans="1:10" s="2" customFormat="1"/>
    <row r="46" spans="1:10" s="2" customFormat="1"/>
    <row r="47" spans="1:10" s="2" customFormat="1"/>
    <row r="48" spans="1:10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3.9370078740157501E-2" right="3.9370078740157501E-2" top="0.88" bottom="0.74803149606299202" header="0.31496062992126" footer="0.23"/>
  <pageSetup paperSize="9" scale="90" fitToHeight="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4"/>
  <sheetViews>
    <sheetView workbookViewId="0">
      <selection activeCell="I6" sqref="I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2" t="s">
        <v>254</v>
      </c>
      <c r="B1" s="142"/>
      <c r="C1" s="142"/>
      <c r="D1" s="142"/>
      <c r="E1" s="142"/>
      <c r="F1" s="142"/>
      <c r="G1" s="142"/>
      <c r="H1" s="142"/>
    </row>
    <row r="2" spans="1:10">
      <c r="A2" s="142" t="s">
        <v>255</v>
      </c>
      <c r="B2" s="142"/>
      <c r="C2" s="142"/>
      <c r="D2" s="142"/>
      <c r="E2" s="142"/>
      <c r="F2" s="142"/>
      <c r="G2" s="142"/>
      <c r="H2" s="142"/>
    </row>
    <row r="3" spans="1:10">
      <c r="A3" s="82"/>
      <c r="B3" s="82"/>
      <c r="C3" s="82"/>
      <c r="D3" s="82"/>
      <c r="E3" s="82"/>
      <c r="F3" s="82"/>
      <c r="G3" s="82"/>
      <c r="H3" s="82"/>
    </row>
    <row r="4" spans="1:10">
      <c r="A4" s="6" t="s">
        <v>29</v>
      </c>
    </row>
    <row r="5" spans="1:10">
      <c r="A5" s="6" t="s">
        <v>20</v>
      </c>
      <c r="J5" s="125"/>
    </row>
    <row r="6" spans="1:10">
      <c r="A6" s="6" t="s">
        <v>31</v>
      </c>
      <c r="J6" s="126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40</v>
      </c>
      <c r="H9" s="5"/>
    </row>
    <row r="10" spans="1:10" s="4" customFormat="1">
      <c r="A10" s="3"/>
      <c r="H10" s="5"/>
    </row>
    <row r="11" spans="1:10" s="4" customFormat="1">
      <c r="A11" s="3" t="s">
        <v>258</v>
      </c>
      <c r="H11" s="5"/>
    </row>
    <row r="12" spans="1:10" s="4" customFormat="1">
      <c r="A12" s="3" t="s">
        <v>308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260</v>
      </c>
      <c r="B15" s="8"/>
      <c r="C15" s="8"/>
      <c r="D15" s="8"/>
      <c r="E15" s="8"/>
      <c r="F15" s="8"/>
      <c r="G15" s="8"/>
      <c r="H15" s="9"/>
    </row>
    <row r="16" spans="1:10" s="4" customFormat="1">
      <c r="A16" s="134" t="s">
        <v>324</v>
      </c>
      <c r="H16" s="5"/>
    </row>
    <row r="17" spans="1:8" s="4" customFormat="1">
      <c r="A17" s="134" t="s">
        <v>325</v>
      </c>
      <c r="H17" s="5"/>
    </row>
    <row r="18" spans="1:8" s="4" customFormat="1">
      <c r="A18" s="134" t="s">
        <v>326</v>
      </c>
      <c r="H18" s="5"/>
    </row>
    <row r="19" spans="1:8" s="4" customFormat="1">
      <c r="A19" s="134"/>
      <c r="H19" s="5"/>
    </row>
    <row r="20" spans="1:8" s="4" customFormat="1">
      <c r="A20" s="134"/>
      <c r="H20" s="5"/>
    </row>
    <row r="21" spans="1:8" s="4" customFormat="1">
      <c r="A21" s="131"/>
      <c r="H21" s="5"/>
    </row>
    <row r="22" spans="1:8" s="4" customFormat="1">
      <c r="A22" s="131"/>
      <c r="H22" s="5"/>
    </row>
    <row r="23" spans="1:8" s="4" customFormat="1">
      <c r="A23" s="3"/>
      <c r="H23" s="5"/>
    </row>
    <row r="24" spans="1:8" s="4" customFormat="1">
      <c r="A24" s="3"/>
      <c r="H24" s="5"/>
    </row>
    <row r="25" spans="1:8" s="4" customFormat="1">
      <c r="A25" s="10"/>
      <c r="B25" s="11"/>
      <c r="C25" s="11"/>
      <c r="D25" s="11"/>
      <c r="E25" s="11"/>
      <c r="F25" s="11"/>
      <c r="G25" s="11"/>
      <c r="H25" s="12"/>
    </row>
    <row r="26" spans="1:8" s="4" customFormat="1"/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  <row r="284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0"/>
  <sheetViews>
    <sheetView zoomScale="110" zoomScaleNormal="110" zoomScalePageLayoutView="115" workbookViewId="0">
      <selection activeCell="I6" sqref="I6"/>
    </sheetView>
  </sheetViews>
  <sheetFormatPr defaultColWidth="9.125" defaultRowHeight="18.75"/>
  <cols>
    <col min="1" max="1" width="4.75" style="1" customWidth="1"/>
    <col min="2" max="2" width="23.5" style="1" bestFit="1" customWidth="1"/>
    <col min="3" max="3" width="6.875" style="1" customWidth="1"/>
    <col min="4" max="4" width="11.625" style="1" customWidth="1"/>
    <col min="5" max="5" width="8.125" style="1" bestFit="1" customWidth="1"/>
    <col min="6" max="6" width="11.625" style="1" customWidth="1"/>
    <col min="7" max="7" width="7.875" style="1" bestFit="1" customWidth="1"/>
    <col min="8" max="8" width="6.625" style="1" bestFit="1" customWidth="1"/>
    <col min="9" max="10" width="4.125" style="1" bestFit="1" customWidth="1"/>
    <col min="11" max="16384" width="9.125" style="1"/>
  </cols>
  <sheetData>
    <row r="1" spans="1:10" s="38" customFormat="1">
      <c r="A1" s="149" t="s">
        <v>163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38" customFormat="1">
      <c r="A2" s="44"/>
    </row>
    <row r="3" spans="1:10" s="38" customFormat="1">
      <c r="A3" s="105" t="s">
        <v>29</v>
      </c>
    </row>
    <row r="4" spans="1:10" s="38" customFormat="1">
      <c r="A4" s="105" t="s">
        <v>20</v>
      </c>
    </row>
    <row r="5" spans="1:10" s="38" customFormat="1">
      <c r="A5" s="38" t="s">
        <v>31</v>
      </c>
    </row>
    <row r="6" spans="1:10" s="38" customFormat="1"/>
    <row r="7" spans="1:10" s="83" customFormat="1">
      <c r="A7" s="83" t="s">
        <v>244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s="88" customFormat="1" ht="17.25" customHeight="1">
      <c r="A8" s="150" t="s">
        <v>10</v>
      </c>
      <c r="B8" s="150" t="s">
        <v>7</v>
      </c>
      <c r="C8" s="151" t="s">
        <v>14</v>
      </c>
      <c r="D8" s="85">
        <v>1</v>
      </c>
      <c r="E8" s="86">
        <v>2</v>
      </c>
      <c r="F8" s="86" t="s">
        <v>237</v>
      </c>
      <c r="G8" s="87" t="s">
        <v>238</v>
      </c>
      <c r="H8" s="154" t="s">
        <v>239</v>
      </c>
      <c r="I8" s="155"/>
      <c r="J8" s="156"/>
    </row>
    <row r="9" spans="1:10" s="88" customFormat="1">
      <c r="A9" s="150"/>
      <c r="B9" s="150"/>
      <c r="C9" s="152"/>
      <c r="D9" s="89" t="s">
        <v>227</v>
      </c>
      <c r="E9" s="89" t="s">
        <v>0</v>
      </c>
      <c r="F9" s="89" t="s">
        <v>8</v>
      </c>
      <c r="G9" s="90" t="s">
        <v>228</v>
      </c>
      <c r="H9" s="157" t="s">
        <v>229</v>
      </c>
      <c r="I9" s="158"/>
      <c r="J9" s="159"/>
    </row>
    <row r="10" spans="1:10" s="88" customFormat="1">
      <c r="A10" s="150"/>
      <c r="B10" s="150"/>
      <c r="C10" s="152"/>
      <c r="D10" s="89" t="s">
        <v>8</v>
      </c>
      <c r="E10" s="89" t="s">
        <v>45</v>
      </c>
      <c r="F10" s="89" t="s">
        <v>46</v>
      </c>
      <c r="G10" s="90" t="s">
        <v>230</v>
      </c>
      <c r="H10" s="157" t="s">
        <v>231</v>
      </c>
      <c r="I10" s="158"/>
      <c r="J10" s="159"/>
    </row>
    <row r="11" spans="1:10" s="88" customFormat="1">
      <c r="A11" s="150"/>
      <c r="B11" s="150"/>
      <c r="C11" s="152"/>
      <c r="D11" s="89" t="s">
        <v>232</v>
      </c>
      <c r="E11" s="89"/>
      <c r="F11" s="89" t="s">
        <v>45</v>
      </c>
      <c r="G11" s="90" t="s">
        <v>233</v>
      </c>
      <c r="H11" s="160" t="s">
        <v>12</v>
      </c>
      <c r="I11" s="162" t="s">
        <v>13</v>
      </c>
      <c r="J11" s="97" t="s">
        <v>241</v>
      </c>
    </row>
    <row r="12" spans="1:10" s="88" customFormat="1">
      <c r="A12" s="150"/>
      <c r="B12" s="150"/>
      <c r="C12" s="153"/>
      <c r="D12" s="91" t="s">
        <v>234</v>
      </c>
      <c r="E12" s="91"/>
      <c r="F12" s="91" t="s">
        <v>235</v>
      </c>
      <c r="G12" s="92" t="s">
        <v>236</v>
      </c>
      <c r="H12" s="161"/>
      <c r="I12" s="153"/>
      <c r="J12" s="98" t="s">
        <v>242</v>
      </c>
    </row>
    <row r="13" spans="1:10" s="2" customFormat="1">
      <c r="A13" s="13">
        <v>1</v>
      </c>
      <c r="B13" s="30" t="s">
        <v>164</v>
      </c>
      <c r="C13" s="54" t="s">
        <v>15</v>
      </c>
      <c r="D13" s="54" t="s">
        <v>130</v>
      </c>
      <c r="E13" s="54">
        <v>1</v>
      </c>
      <c r="F13" s="54">
        <f>E13*30</f>
        <v>30</v>
      </c>
      <c r="G13" s="50">
        <f>F13/89700</f>
        <v>3.3444816053511704E-4</v>
      </c>
      <c r="H13" s="121">
        <f>G13</f>
        <v>3.3444816053511704E-4</v>
      </c>
      <c r="I13" s="13"/>
      <c r="J13" s="13"/>
    </row>
    <row r="14" spans="1:10" s="2" customFormat="1">
      <c r="A14" s="14"/>
      <c r="B14" s="31" t="s">
        <v>165</v>
      </c>
      <c r="C14" s="52"/>
      <c r="D14" s="52"/>
      <c r="E14" s="52"/>
      <c r="F14" s="52"/>
      <c r="G14" s="50"/>
      <c r="H14" s="15"/>
      <c r="I14" s="14"/>
      <c r="J14" s="14"/>
    </row>
    <row r="15" spans="1:10" s="2" customFormat="1">
      <c r="A15" s="14">
        <v>2</v>
      </c>
      <c r="B15" s="27" t="s">
        <v>166</v>
      </c>
      <c r="C15" s="52" t="s">
        <v>15</v>
      </c>
      <c r="D15" s="52" t="s">
        <v>168</v>
      </c>
      <c r="E15" s="52">
        <v>2</v>
      </c>
      <c r="F15" s="52">
        <f>E15*3900</f>
        <v>7800</v>
      </c>
      <c r="G15" s="50">
        <f t="shared" ref="G15:G17" si="0">F15/89700</f>
        <v>8.6956521739130432E-2</v>
      </c>
      <c r="H15" s="15">
        <f t="shared" ref="H15:H17" si="1">G15</f>
        <v>8.6956521739130432E-2</v>
      </c>
      <c r="I15" s="14"/>
      <c r="J15" s="14"/>
    </row>
    <row r="16" spans="1:10" s="2" customFormat="1">
      <c r="A16" s="14"/>
      <c r="B16" s="27" t="s">
        <v>167</v>
      </c>
      <c r="C16" s="52"/>
      <c r="D16" s="52"/>
      <c r="E16" s="52"/>
      <c r="F16" s="52"/>
      <c r="G16" s="50"/>
      <c r="H16" s="15"/>
      <c r="I16" s="14"/>
      <c r="J16" s="14"/>
    </row>
    <row r="17" spans="1:10" s="2" customFormat="1">
      <c r="A17" s="14">
        <v>3</v>
      </c>
      <c r="B17" s="27" t="s">
        <v>169</v>
      </c>
      <c r="C17" s="52" t="s">
        <v>15</v>
      </c>
      <c r="D17" s="52" t="s">
        <v>130</v>
      </c>
      <c r="E17" s="52">
        <v>2</v>
      </c>
      <c r="F17" s="52">
        <f>E17*30</f>
        <v>60</v>
      </c>
      <c r="G17" s="50">
        <f t="shared" si="0"/>
        <v>6.6889632107023408E-4</v>
      </c>
      <c r="H17" s="15">
        <f t="shared" si="1"/>
        <v>6.6889632107023408E-4</v>
      </c>
      <c r="I17" s="14"/>
      <c r="J17" s="14"/>
    </row>
    <row r="18" spans="1:10" s="2" customFormat="1">
      <c r="A18" s="14"/>
      <c r="B18" s="26" t="s">
        <v>170</v>
      </c>
      <c r="C18" s="14"/>
      <c r="D18" s="14"/>
      <c r="E18" s="14"/>
      <c r="F18" s="14"/>
      <c r="G18" s="15"/>
      <c r="H18" s="14"/>
      <c r="I18" s="14"/>
      <c r="J18" s="14"/>
    </row>
    <row r="19" spans="1:10" s="2" customFormat="1">
      <c r="A19" s="14"/>
      <c r="B19" s="28"/>
      <c r="C19" s="14"/>
      <c r="D19" s="14"/>
      <c r="E19" s="14"/>
      <c r="F19" s="14"/>
      <c r="G19" s="15"/>
      <c r="H19" s="14"/>
      <c r="I19" s="14"/>
      <c r="J19" s="14"/>
    </row>
    <row r="20" spans="1:10" s="2" customFormat="1">
      <c r="A20" s="14"/>
      <c r="B20" s="27"/>
      <c r="C20" s="14"/>
      <c r="D20" s="14"/>
      <c r="E20" s="14"/>
      <c r="F20" s="14"/>
      <c r="G20" s="15"/>
      <c r="H20" s="14"/>
      <c r="I20" s="14"/>
      <c r="J20" s="14"/>
    </row>
    <row r="21" spans="1:10" s="2" customFormat="1">
      <c r="A21" s="14"/>
      <c r="B21" s="27"/>
      <c r="C21" s="14"/>
      <c r="D21" s="14"/>
      <c r="E21" s="14"/>
      <c r="F21" s="14"/>
      <c r="G21" s="15"/>
      <c r="H21" s="14"/>
      <c r="I21" s="14"/>
      <c r="J21" s="14"/>
    </row>
    <row r="22" spans="1:10" s="2" customFormat="1">
      <c r="A22" s="14"/>
      <c r="B22" s="28"/>
      <c r="C22" s="14"/>
      <c r="D22" s="14"/>
      <c r="E22" s="14"/>
      <c r="F22" s="14"/>
      <c r="G22" s="15"/>
      <c r="H22" s="14"/>
      <c r="I22" s="14"/>
      <c r="J22" s="14"/>
    </row>
    <row r="23" spans="1:10" s="2" customFormat="1">
      <c r="A23" s="14"/>
      <c r="B23" s="27"/>
      <c r="C23" s="14"/>
      <c r="D23" s="14"/>
      <c r="E23" s="14"/>
      <c r="F23" s="14"/>
      <c r="G23" s="15"/>
      <c r="H23" s="14"/>
      <c r="I23" s="14"/>
      <c r="J23" s="14"/>
    </row>
    <row r="24" spans="1:10" s="2" customFormat="1">
      <c r="A24" s="14"/>
      <c r="B24" s="27"/>
      <c r="C24" s="14"/>
      <c r="D24" s="14"/>
      <c r="E24" s="14"/>
      <c r="F24" s="14"/>
      <c r="G24" s="15"/>
      <c r="H24" s="14"/>
      <c r="I24" s="14"/>
      <c r="J24" s="14"/>
    </row>
    <row r="25" spans="1:10" s="2" customFormat="1">
      <c r="A25" s="14"/>
      <c r="B25" s="27"/>
      <c r="C25" s="14"/>
      <c r="D25" s="14"/>
      <c r="E25" s="14"/>
      <c r="F25" s="14"/>
      <c r="G25" s="15"/>
      <c r="H25" s="14"/>
      <c r="I25" s="14"/>
      <c r="J25" s="14"/>
    </row>
    <row r="26" spans="1:10" s="2" customFormat="1">
      <c r="A26" s="14"/>
      <c r="B26" s="28"/>
      <c r="C26" s="14"/>
      <c r="D26" s="14"/>
      <c r="E26" s="14"/>
      <c r="F26" s="14"/>
      <c r="G26" s="15"/>
      <c r="H26" s="14"/>
      <c r="I26" s="14"/>
      <c r="J26" s="14"/>
    </row>
    <row r="27" spans="1:10" s="2" customFormat="1">
      <c r="A27" s="55"/>
      <c r="B27" s="115"/>
      <c r="C27" s="55"/>
      <c r="D27" s="55"/>
      <c r="E27" s="55"/>
      <c r="F27" s="56">
        <f>SUM(F13:F26)</f>
        <v>7890</v>
      </c>
      <c r="G27" s="116">
        <f>SUM(G13:G26)</f>
        <v>8.7959866220735775E-2</v>
      </c>
      <c r="H27" s="117">
        <f>SUM(H13:H26)</f>
        <v>8.7959866220735775E-2</v>
      </c>
      <c r="I27" s="55"/>
      <c r="J27" s="55"/>
    </row>
    <row r="28" spans="1:10" s="2" customFormat="1"/>
    <row r="29" spans="1:10" s="2" customFormat="1"/>
    <row r="30" spans="1:10" s="2" customFormat="1"/>
    <row r="31" spans="1:10" s="2" customFormat="1"/>
    <row r="32" spans="1:10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3.9370078740157501E-2" right="3.9370078740157501E-2" top="1.18" bottom="0.74803149606299202" header="0.31496062992126" footer="0.23"/>
  <pageSetup paperSize="9" fitToHeight="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78"/>
  <sheetViews>
    <sheetView workbookViewId="0">
      <selection activeCell="J6" sqref="J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2" t="s">
        <v>254</v>
      </c>
      <c r="B1" s="142"/>
      <c r="C1" s="142"/>
      <c r="D1" s="142"/>
      <c r="E1" s="142"/>
      <c r="F1" s="142"/>
      <c r="G1" s="142"/>
      <c r="H1" s="142"/>
    </row>
    <row r="2" spans="1:10">
      <c r="A2" s="142" t="s">
        <v>255</v>
      </c>
      <c r="B2" s="142"/>
      <c r="C2" s="142"/>
      <c r="D2" s="142"/>
      <c r="E2" s="142"/>
      <c r="F2" s="142"/>
      <c r="G2" s="142"/>
      <c r="H2" s="142"/>
    </row>
    <row r="3" spans="1:10">
      <c r="A3" s="82"/>
      <c r="B3" s="82"/>
      <c r="C3" s="82"/>
      <c r="D3" s="82"/>
      <c r="E3" s="82"/>
      <c r="F3" s="82"/>
      <c r="G3" s="82"/>
      <c r="H3" s="82"/>
    </row>
    <row r="4" spans="1:10">
      <c r="A4" s="6" t="s">
        <v>29</v>
      </c>
    </row>
    <row r="5" spans="1:10">
      <c r="A5" s="6" t="s">
        <v>20</v>
      </c>
      <c r="J5" s="125"/>
    </row>
    <row r="6" spans="1:10">
      <c r="A6" s="6" t="s">
        <v>31</v>
      </c>
      <c r="J6" s="126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327</v>
      </c>
      <c r="H9" s="5"/>
    </row>
    <row r="10" spans="1:10" s="4" customFormat="1">
      <c r="A10" s="3"/>
      <c r="H10" s="5"/>
    </row>
    <row r="11" spans="1:10" s="4" customFormat="1">
      <c r="A11" s="3" t="s">
        <v>258</v>
      </c>
      <c r="H11" s="5"/>
    </row>
    <row r="12" spans="1:10" s="4" customFormat="1">
      <c r="A12" s="3" t="s">
        <v>308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260</v>
      </c>
      <c r="B15" s="8"/>
      <c r="C15" s="8"/>
      <c r="D15" s="8"/>
      <c r="E15" s="8"/>
      <c r="F15" s="8"/>
      <c r="G15" s="8"/>
      <c r="H15" s="9"/>
    </row>
    <row r="16" spans="1:10" s="4" customFormat="1">
      <c r="A16" s="134" t="s">
        <v>328</v>
      </c>
      <c r="H16" s="5"/>
    </row>
    <row r="17" spans="1:8" s="4" customFormat="1">
      <c r="A17" s="134" t="s">
        <v>329</v>
      </c>
      <c r="H17" s="5"/>
    </row>
    <row r="18" spans="1:8" s="4" customFormat="1">
      <c r="A18" s="134" t="s">
        <v>330</v>
      </c>
      <c r="H18" s="5"/>
    </row>
    <row r="19" spans="1:8" s="4" customFormat="1">
      <c r="A19" s="134" t="s">
        <v>331</v>
      </c>
      <c r="H19" s="5"/>
    </row>
    <row r="20" spans="1:8" s="4" customFormat="1">
      <c r="A20" s="134" t="s">
        <v>332</v>
      </c>
      <c r="H20" s="5"/>
    </row>
    <row r="21" spans="1:8" s="4" customFormat="1">
      <c r="A21" s="131" t="s">
        <v>333</v>
      </c>
      <c r="H21" s="5"/>
    </row>
    <row r="22" spans="1:8" s="4" customFormat="1">
      <c r="A22" s="134" t="s">
        <v>334</v>
      </c>
      <c r="H22" s="5"/>
    </row>
    <row r="23" spans="1:8" s="4" customFormat="1">
      <c r="A23" s="3"/>
      <c r="H23" s="5"/>
    </row>
    <row r="24" spans="1:8" s="4" customFormat="1">
      <c r="A24" s="3"/>
      <c r="H24" s="5"/>
    </row>
    <row r="25" spans="1:8" s="4" customFormat="1">
      <c r="A25" s="3"/>
      <c r="H25" s="5"/>
    </row>
    <row r="26" spans="1:8" s="4" customFormat="1">
      <c r="A26" s="10"/>
      <c r="B26" s="11"/>
      <c r="C26" s="11"/>
      <c r="D26" s="11"/>
      <c r="E26" s="11"/>
      <c r="F26" s="11"/>
      <c r="G26" s="11"/>
      <c r="H26" s="12"/>
    </row>
    <row r="27" spans="1:8" s="4" customFormat="1"/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71"/>
  <sheetViews>
    <sheetView zoomScale="80" zoomScaleNormal="80" zoomScalePageLayoutView="115" workbookViewId="0">
      <selection activeCell="L16" sqref="L16"/>
    </sheetView>
  </sheetViews>
  <sheetFormatPr defaultColWidth="9.125" defaultRowHeight="18.75"/>
  <cols>
    <col min="1" max="1" width="4.75" style="1" customWidth="1"/>
    <col min="2" max="2" width="30.625" style="1" bestFit="1" customWidth="1"/>
    <col min="3" max="3" width="7.375" style="1" customWidth="1"/>
    <col min="4" max="4" width="12.625" style="1" bestFit="1" customWidth="1"/>
    <col min="5" max="5" width="8.125" style="1" bestFit="1" customWidth="1"/>
    <col min="6" max="6" width="11.625" style="1" customWidth="1"/>
    <col min="7" max="7" width="7.75" style="1" bestFit="1" customWidth="1"/>
    <col min="8" max="8" width="6.5" style="1" bestFit="1" customWidth="1"/>
    <col min="9" max="9" width="5" style="1" customWidth="1"/>
    <col min="10" max="10" width="5.25" style="1" customWidth="1"/>
    <col min="11" max="16384" width="9.125" style="1"/>
  </cols>
  <sheetData>
    <row r="1" spans="1:10" s="38" customFormat="1">
      <c r="A1" s="149" t="s">
        <v>163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38" customFormat="1">
      <c r="A2" s="44"/>
    </row>
    <row r="3" spans="1:10" s="38" customFormat="1">
      <c r="A3" s="105" t="s">
        <v>29</v>
      </c>
    </row>
    <row r="4" spans="1:10" s="38" customFormat="1">
      <c r="A4" s="105" t="s">
        <v>20</v>
      </c>
    </row>
    <row r="5" spans="1:10" s="38" customFormat="1">
      <c r="A5" s="38" t="s">
        <v>31</v>
      </c>
    </row>
    <row r="6" spans="1:10" s="38" customFormat="1"/>
    <row r="7" spans="1:10" s="83" customFormat="1">
      <c r="A7" s="83" t="s">
        <v>250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s="88" customFormat="1" ht="17.25" customHeight="1">
      <c r="A8" s="150" t="s">
        <v>10</v>
      </c>
      <c r="B8" s="150" t="s">
        <v>7</v>
      </c>
      <c r="C8" s="151" t="s">
        <v>14</v>
      </c>
      <c r="D8" s="85">
        <v>1</v>
      </c>
      <c r="E8" s="86">
        <v>2</v>
      </c>
      <c r="F8" s="86" t="s">
        <v>237</v>
      </c>
      <c r="G8" s="87" t="s">
        <v>238</v>
      </c>
      <c r="H8" s="154" t="s">
        <v>239</v>
      </c>
      <c r="I8" s="155"/>
      <c r="J8" s="156"/>
    </row>
    <row r="9" spans="1:10" s="88" customFormat="1">
      <c r="A9" s="150"/>
      <c r="B9" s="150"/>
      <c r="C9" s="152"/>
      <c r="D9" s="89" t="s">
        <v>227</v>
      </c>
      <c r="E9" s="89" t="s">
        <v>0</v>
      </c>
      <c r="F9" s="89" t="s">
        <v>8</v>
      </c>
      <c r="G9" s="90" t="s">
        <v>228</v>
      </c>
      <c r="H9" s="157" t="s">
        <v>229</v>
      </c>
      <c r="I9" s="158"/>
      <c r="J9" s="159"/>
    </row>
    <row r="10" spans="1:10" s="88" customFormat="1">
      <c r="A10" s="150"/>
      <c r="B10" s="150"/>
      <c r="C10" s="152"/>
      <c r="D10" s="89" t="s">
        <v>8</v>
      </c>
      <c r="E10" s="89" t="s">
        <v>45</v>
      </c>
      <c r="F10" s="89" t="s">
        <v>46</v>
      </c>
      <c r="G10" s="90" t="s">
        <v>230</v>
      </c>
      <c r="H10" s="157" t="s">
        <v>231</v>
      </c>
      <c r="I10" s="158"/>
      <c r="J10" s="159"/>
    </row>
    <row r="11" spans="1:10" s="88" customFormat="1">
      <c r="A11" s="150"/>
      <c r="B11" s="150"/>
      <c r="C11" s="152"/>
      <c r="D11" s="89" t="s">
        <v>232</v>
      </c>
      <c r="E11" s="89"/>
      <c r="F11" s="89" t="s">
        <v>45</v>
      </c>
      <c r="G11" s="90" t="s">
        <v>233</v>
      </c>
      <c r="H11" s="160" t="s">
        <v>12</v>
      </c>
      <c r="I11" s="162" t="s">
        <v>13</v>
      </c>
      <c r="J11" s="97" t="s">
        <v>241</v>
      </c>
    </row>
    <row r="12" spans="1:10" s="88" customFormat="1">
      <c r="A12" s="150"/>
      <c r="B12" s="150"/>
      <c r="C12" s="153"/>
      <c r="D12" s="91" t="s">
        <v>234</v>
      </c>
      <c r="E12" s="91"/>
      <c r="F12" s="91" t="s">
        <v>235</v>
      </c>
      <c r="G12" s="92" t="s">
        <v>236</v>
      </c>
      <c r="H12" s="161"/>
      <c r="I12" s="153"/>
      <c r="J12" s="98" t="s">
        <v>242</v>
      </c>
    </row>
    <row r="13" spans="1:10" s="2" customFormat="1">
      <c r="A13" s="106">
        <v>1</v>
      </c>
      <c r="B13" s="107" t="s">
        <v>171</v>
      </c>
      <c r="C13" s="106"/>
      <c r="D13" s="106"/>
      <c r="E13" s="106"/>
      <c r="F13" s="106"/>
      <c r="G13" s="106"/>
      <c r="H13" s="106"/>
      <c r="I13" s="106"/>
      <c r="J13" s="106"/>
    </row>
    <row r="14" spans="1:10" s="2" customFormat="1">
      <c r="A14" s="108"/>
      <c r="B14" s="94" t="s">
        <v>172</v>
      </c>
      <c r="C14" s="109" t="s">
        <v>176</v>
      </c>
      <c r="D14" s="109" t="s">
        <v>177</v>
      </c>
      <c r="E14" s="109" t="s">
        <v>246</v>
      </c>
      <c r="F14" s="109" t="s">
        <v>246</v>
      </c>
      <c r="G14" s="109" t="s">
        <v>246</v>
      </c>
      <c r="H14" s="109"/>
      <c r="I14" s="109"/>
      <c r="J14" s="108"/>
    </row>
    <row r="15" spans="1:10" s="2" customFormat="1">
      <c r="A15" s="108"/>
      <c r="B15" s="110" t="s">
        <v>173</v>
      </c>
      <c r="C15" s="109"/>
      <c r="D15" s="109"/>
      <c r="E15" s="109"/>
      <c r="F15" s="109"/>
      <c r="G15" s="113"/>
      <c r="H15" s="109"/>
      <c r="I15" s="109"/>
      <c r="J15" s="108"/>
    </row>
    <row r="16" spans="1:10" s="2" customFormat="1">
      <c r="A16" s="108"/>
      <c r="B16" s="111" t="s">
        <v>174</v>
      </c>
      <c r="C16" s="57"/>
      <c r="D16" s="57"/>
      <c r="E16" s="109" t="s">
        <v>246</v>
      </c>
      <c r="F16" s="109" t="s">
        <v>246</v>
      </c>
      <c r="G16" s="109" t="s">
        <v>246</v>
      </c>
      <c r="H16" s="109"/>
      <c r="I16" s="109"/>
      <c r="J16" s="108"/>
    </row>
    <row r="17" spans="1:10" s="2" customFormat="1">
      <c r="A17" s="108"/>
      <c r="B17" s="111" t="s">
        <v>175</v>
      </c>
      <c r="C17" s="109"/>
      <c r="D17" s="109"/>
      <c r="E17" s="109"/>
      <c r="F17" s="109"/>
      <c r="G17" s="113"/>
      <c r="H17" s="109"/>
      <c r="I17" s="109"/>
      <c r="J17" s="108"/>
    </row>
    <row r="18" spans="1:10" s="2" customFormat="1">
      <c r="A18" s="108"/>
      <c r="B18" s="111" t="s">
        <v>248</v>
      </c>
      <c r="C18" s="109"/>
      <c r="D18" s="109"/>
      <c r="E18" s="109"/>
      <c r="F18" s="109"/>
      <c r="G18" s="113"/>
      <c r="H18" s="109"/>
      <c r="I18" s="109"/>
      <c r="J18" s="108"/>
    </row>
    <row r="19" spans="1:10" s="2" customFormat="1">
      <c r="A19" s="108"/>
      <c r="B19" s="81" t="s">
        <v>249</v>
      </c>
      <c r="C19" s="109"/>
      <c r="D19" s="109"/>
      <c r="E19" s="109"/>
      <c r="F19" s="109"/>
      <c r="G19" s="113"/>
      <c r="H19" s="109"/>
      <c r="I19" s="109"/>
      <c r="J19" s="108"/>
    </row>
    <row r="20" spans="1:10" s="2" customFormat="1">
      <c r="A20" s="108">
        <v>2</v>
      </c>
      <c r="B20" s="111" t="s">
        <v>178</v>
      </c>
      <c r="C20" s="109" t="s">
        <v>15</v>
      </c>
      <c r="D20" s="109" t="s">
        <v>130</v>
      </c>
      <c r="E20" s="109">
        <v>230</v>
      </c>
      <c r="F20" s="109">
        <f>E20*30</f>
        <v>6900</v>
      </c>
      <c r="G20" s="113">
        <f>F20/89700</f>
        <v>7.6923076923076927E-2</v>
      </c>
      <c r="H20" s="113">
        <f>G20</f>
        <v>7.6923076923076927E-2</v>
      </c>
      <c r="I20" s="109"/>
      <c r="J20" s="108"/>
    </row>
    <row r="21" spans="1:10" s="2" customFormat="1">
      <c r="A21" s="108"/>
      <c r="B21" s="111" t="s">
        <v>179</v>
      </c>
      <c r="C21" s="109"/>
      <c r="D21" s="109"/>
      <c r="E21" s="109"/>
      <c r="F21" s="109"/>
      <c r="G21" s="113"/>
      <c r="H21" s="109"/>
      <c r="I21" s="109"/>
      <c r="J21" s="108"/>
    </row>
    <row r="22" spans="1:10" s="2" customFormat="1">
      <c r="A22" s="108"/>
      <c r="B22" s="111" t="s">
        <v>180</v>
      </c>
      <c r="C22" s="109"/>
      <c r="D22" s="109"/>
      <c r="E22" s="109"/>
      <c r="F22" s="109"/>
      <c r="G22" s="113"/>
      <c r="H22" s="109"/>
      <c r="I22" s="109"/>
      <c r="J22" s="108"/>
    </row>
    <row r="23" spans="1:10" s="2" customFormat="1">
      <c r="A23" s="108">
        <v>3</v>
      </c>
      <c r="B23" s="111" t="s">
        <v>181</v>
      </c>
      <c r="C23" s="109"/>
      <c r="D23" s="109"/>
      <c r="E23" s="109"/>
      <c r="F23" s="109"/>
      <c r="G23" s="113"/>
      <c r="H23" s="109"/>
      <c r="I23" s="109"/>
      <c r="J23" s="108"/>
    </row>
    <row r="24" spans="1:10" s="2" customFormat="1">
      <c r="A24" s="108"/>
      <c r="B24" s="94" t="s">
        <v>182</v>
      </c>
      <c r="C24" s="109"/>
      <c r="D24" s="109"/>
      <c r="E24" s="109"/>
      <c r="F24" s="109"/>
      <c r="G24" s="113"/>
      <c r="H24" s="109"/>
      <c r="I24" s="109"/>
      <c r="J24" s="108"/>
    </row>
    <row r="25" spans="1:10" s="2" customFormat="1">
      <c r="A25" s="108"/>
      <c r="B25" s="112" t="s">
        <v>183</v>
      </c>
      <c r="C25" s="109" t="s">
        <v>176</v>
      </c>
      <c r="D25" s="109" t="s">
        <v>177</v>
      </c>
      <c r="E25" s="109">
        <v>230</v>
      </c>
      <c r="F25" s="109">
        <f>E25*20</f>
        <v>4600</v>
      </c>
      <c r="G25" s="113">
        <f>F25/89700</f>
        <v>5.128205128205128E-2</v>
      </c>
      <c r="H25" s="113">
        <f>G25</f>
        <v>5.128205128205128E-2</v>
      </c>
      <c r="I25" s="109"/>
      <c r="J25" s="108"/>
    </row>
    <row r="26" spans="1:10" s="2" customFormat="1">
      <c r="A26" s="108"/>
      <c r="B26" s="110" t="s">
        <v>184</v>
      </c>
      <c r="C26" s="109"/>
      <c r="D26" s="109"/>
      <c r="E26" s="109"/>
      <c r="F26" s="109"/>
      <c r="G26" s="113"/>
      <c r="H26" s="109"/>
      <c r="I26" s="109"/>
      <c r="J26" s="108"/>
    </row>
    <row r="27" spans="1:10" s="2" customFormat="1">
      <c r="A27" s="108"/>
      <c r="B27" s="110" t="s">
        <v>185</v>
      </c>
      <c r="C27" s="109"/>
      <c r="D27" s="109"/>
      <c r="E27" s="109"/>
      <c r="F27" s="109"/>
      <c r="G27" s="113"/>
      <c r="H27" s="109"/>
      <c r="I27" s="109"/>
      <c r="J27" s="108"/>
    </row>
    <row r="28" spans="1:10" s="2" customFormat="1">
      <c r="A28" s="108"/>
      <c r="B28" s="111" t="s">
        <v>186</v>
      </c>
      <c r="C28" s="57"/>
      <c r="D28" s="57"/>
      <c r="E28" s="57"/>
      <c r="F28" s="57"/>
      <c r="G28" s="57"/>
      <c r="H28" s="109"/>
      <c r="I28" s="109"/>
      <c r="J28" s="108"/>
    </row>
    <row r="29" spans="1:10" s="2" customFormat="1">
      <c r="A29" s="108"/>
      <c r="B29" s="111" t="s">
        <v>187</v>
      </c>
      <c r="C29" s="109"/>
      <c r="D29" s="109"/>
      <c r="E29" s="109"/>
      <c r="F29" s="109"/>
      <c r="G29" s="109"/>
      <c r="H29" s="109"/>
      <c r="I29" s="109">
        <v>1</v>
      </c>
      <c r="J29" s="108"/>
    </row>
    <row r="30" spans="1:10" s="2" customFormat="1">
      <c r="A30" s="108"/>
      <c r="B30" s="111" t="s">
        <v>188</v>
      </c>
      <c r="C30" s="109"/>
      <c r="D30" s="109"/>
      <c r="E30" s="109"/>
      <c r="F30" s="109"/>
      <c r="G30" s="113"/>
      <c r="H30" s="109"/>
      <c r="I30" s="109"/>
      <c r="J30" s="108"/>
    </row>
    <row r="31" spans="1:10" s="2" customFormat="1">
      <c r="A31" s="108"/>
      <c r="B31" s="110" t="s">
        <v>189</v>
      </c>
      <c r="C31" s="109"/>
      <c r="D31" s="109"/>
      <c r="E31" s="109"/>
      <c r="F31" s="109"/>
      <c r="G31" s="113"/>
      <c r="H31" s="109"/>
      <c r="I31" s="109"/>
      <c r="J31" s="108"/>
    </row>
    <row r="32" spans="1:10" s="2" customFormat="1">
      <c r="A32" s="108">
        <v>4</v>
      </c>
      <c r="B32" s="111" t="s">
        <v>190</v>
      </c>
      <c r="C32" s="109" t="s">
        <v>15</v>
      </c>
      <c r="D32" s="109" t="s">
        <v>226</v>
      </c>
      <c r="E32" s="109">
        <v>230</v>
      </c>
      <c r="F32" s="109">
        <f>E32*30</f>
        <v>6900</v>
      </c>
      <c r="G32" s="113">
        <f>F32/89700</f>
        <v>7.6923076923076927E-2</v>
      </c>
      <c r="H32" s="113">
        <f>G32</f>
        <v>7.6923076923076927E-2</v>
      </c>
      <c r="I32" s="109"/>
      <c r="J32" s="108"/>
    </row>
    <row r="33" spans="1:10" s="2" customFormat="1">
      <c r="A33" s="108"/>
      <c r="B33" s="94" t="s">
        <v>191</v>
      </c>
      <c r="C33" s="109"/>
      <c r="D33" s="109"/>
      <c r="E33" s="109"/>
      <c r="F33" s="109"/>
      <c r="G33" s="113"/>
      <c r="H33" s="109"/>
      <c r="I33" s="109"/>
      <c r="J33" s="108"/>
    </row>
    <row r="34" spans="1:10" s="2" customFormat="1">
      <c r="A34" s="108"/>
      <c r="B34" s="112" t="s">
        <v>192</v>
      </c>
      <c r="C34" s="57"/>
      <c r="D34" s="57"/>
      <c r="E34" s="57"/>
      <c r="F34" s="57"/>
      <c r="G34" s="57"/>
      <c r="H34" s="109"/>
      <c r="I34" s="163">
        <v>2</v>
      </c>
      <c r="J34" s="108"/>
    </row>
    <row r="35" spans="1:10" s="2" customFormat="1">
      <c r="A35" s="108"/>
      <c r="B35" s="110" t="s">
        <v>247</v>
      </c>
      <c r="C35" s="109"/>
      <c r="D35" s="109"/>
      <c r="E35" s="109"/>
      <c r="F35" s="109"/>
      <c r="G35" s="113"/>
      <c r="H35" s="109"/>
      <c r="I35" s="163"/>
      <c r="J35" s="108"/>
    </row>
    <row r="36" spans="1:10" s="2" customFormat="1">
      <c r="A36" s="108">
        <v>5</v>
      </c>
      <c r="B36" s="111" t="s">
        <v>193</v>
      </c>
      <c r="C36" s="109" t="s">
        <v>15</v>
      </c>
      <c r="D36" s="109" t="s">
        <v>130</v>
      </c>
      <c r="E36" s="109">
        <v>230</v>
      </c>
      <c r="F36" s="109">
        <f>E36*30</f>
        <v>6900</v>
      </c>
      <c r="G36" s="113">
        <f>F36/89700</f>
        <v>7.6923076923076927E-2</v>
      </c>
      <c r="H36" s="113">
        <f>G36</f>
        <v>7.6923076923076927E-2</v>
      </c>
      <c r="I36" s="109"/>
      <c r="J36" s="108"/>
    </row>
    <row r="37" spans="1:10" s="2" customFormat="1">
      <c r="A37" s="108"/>
      <c r="B37" s="111"/>
      <c r="C37" s="109"/>
      <c r="D37" s="109"/>
      <c r="E37" s="109"/>
      <c r="F37" s="109"/>
      <c r="G37" s="113"/>
      <c r="H37" s="109"/>
      <c r="I37" s="109"/>
      <c r="J37" s="108"/>
    </row>
    <row r="38" spans="1:10" s="2" customFormat="1">
      <c r="A38" s="55"/>
      <c r="B38" s="115"/>
      <c r="C38" s="58"/>
      <c r="D38" s="58"/>
      <c r="E38" s="58"/>
      <c r="F38" s="58">
        <f>SUM(F14:F37)</f>
        <v>25300</v>
      </c>
      <c r="G38" s="119">
        <f>SUM(G14:G37)</f>
        <v>0.28205128205128205</v>
      </c>
      <c r="H38" s="119">
        <f>SUM(H20:H37)</f>
        <v>0.28205128205128205</v>
      </c>
      <c r="I38" s="58">
        <v>3</v>
      </c>
      <c r="J38" s="55"/>
    </row>
    <row r="39" spans="1:10" s="2" customFormat="1"/>
    <row r="40" spans="1:10" s="2" customFormat="1"/>
    <row r="41" spans="1:10" s="2" customFormat="1">
      <c r="B41" s="48"/>
    </row>
    <row r="42" spans="1:10" s="2" customFormat="1">
      <c r="B42" s="49"/>
    </row>
    <row r="43" spans="1:10" s="2" customFormat="1"/>
    <row r="44" spans="1:10" s="2" customFormat="1"/>
    <row r="45" spans="1:10" s="2" customFormat="1"/>
    <row r="46" spans="1:10" s="2" customFormat="1"/>
    <row r="47" spans="1:10" s="2" customFormat="1"/>
    <row r="48" spans="1:10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</sheetData>
  <mergeCells count="10">
    <mergeCell ref="I34:I35"/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0.3" right="3.9370078740157501E-2" top="0.97" bottom="0.5" header="0.31496062992126" footer="0.23"/>
  <pageSetup paperSize="9" scale="90" fitToHeight="2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83"/>
  <sheetViews>
    <sheetView topLeftCell="A10" workbookViewId="0">
      <selection activeCell="I6" sqref="I6"/>
    </sheetView>
  </sheetViews>
  <sheetFormatPr defaultColWidth="9.125" defaultRowHeight="21"/>
  <cols>
    <col min="1" max="3" width="9.125" style="6"/>
    <col min="4" max="4" width="18.625" style="6" customWidth="1"/>
    <col min="5" max="7" width="9.125" style="6"/>
    <col min="8" max="8" width="7.5" style="6" customWidth="1"/>
    <col min="9" max="9" width="14.25" style="6" customWidth="1"/>
    <col min="10" max="16384" width="9.125" style="6"/>
  </cols>
  <sheetData>
    <row r="1" spans="1:10">
      <c r="A1" s="142" t="s">
        <v>254</v>
      </c>
      <c r="B1" s="142"/>
      <c r="C1" s="142"/>
      <c r="D1" s="142"/>
      <c r="E1" s="142"/>
      <c r="F1" s="142"/>
      <c r="G1" s="142"/>
      <c r="H1" s="142"/>
    </row>
    <row r="2" spans="1:10">
      <c r="A2" s="142" t="s">
        <v>255</v>
      </c>
      <c r="B2" s="142"/>
      <c r="C2" s="142"/>
      <c r="D2" s="142"/>
      <c r="E2" s="142"/>
      <c r="F2" s="142"/>
      <c r="G2" s="142"/>
      <c r="H2" s="142"/>
    </row>
    <row r="3" spans="1:10">
      <c r="A3" s="82"/>
      <c r="B3" s="82"/>
      <c r="C3" s="82"/>
      <c r="D3" s="82"/>
      <c r="E3" s="82"/>
      <c r="F3" s="82"/>
      <c r="G3" s="82"/>
      <c r="H3" s="82"/>
    </row>
    <row r="4" spans="1:10">
      <c r="A4" s="6" t="s">
        <v>29</v>
      </c>
    </row>
    <row r="5" spans="1:10">
      <c r="A5" s="6" t="s">
        <v>20</v>
      </c>
      <c r="J5" s="125"/>
    </row>
    <row r="6" spans="1:10">
      <c r="A6" s="6" t="s">
        <v>31</v>
      </c>
      <c r="J6" s="126"/>
    </row>
    <row r="7" spans="1:10" s="4" customFormat="1"/>
    <row r="8" spans="1:10" s="4" customFormat="1">
      <c r="A8" s="7" t="s">
        <v>1</v>
      </c>
      <c r="B8" s="8"/>
      <c r="C8" s="8"/>
      <c r="D8" s="8"/>
      <c r="E8" s="8"/>
      <c r="F8" s="8"/>
      <c r="G8" s="8"/>
      <c r="H8" s="9"/>
    </row>
    <row r="9" spans="1:10" s="4" customFormat="1">
      <c r="A9" s="3" t="s">
        <v>41</v>
      </c>
      <c r="H9" s="5"/>
    </row>
    <row r="10" spans="1:10" s="4" customFormat="1">
      <c r="A10" s="3"/>
      <c r="H10" s="5"/>
    </row>
    <row r="11" spans="1:10" s="4" customFormat="1">
      <c r="A11" s="3" t="s">
        <v>258</v>
      </c>
      <c r="H11" s="5"/>
    </row>
    <row r="12" spans="1:10" s="4" customFormat="1">
      <c r="A12" s="3" t="s">
        <v>308</v>
      </c>
      <c r="H12" s="5"/>
    </row>
    <row r="13" spans="1:10" s="4" customFormat="1">
      <c r="A13" s="10"/>
      <c r="B13" s="11"/>
      <c r="C13" s="11"/>
      <c r="D13" s="11"/>
      <c r="E13" s="11"/>
      <c r="F13" s="11"/>
      <c r="G13" s="11"/>
      <c r="H13" s="12"/>
    </row>
    <row r="14" spans="1:10" s="4" customFormat="1"/>
    <row r="15" spans="1:10" s="4" customFormat="1">
      <c r="A15" s="7" t="s">
        <v>260</v>
      </c>
      <c r="B15" s="8"/>
      <c r="C15" s="8"/>
      <c r="D15" s="8"/>
      <c r="E15" s="8"/>
      <c r="F15" s="8"/>
      <c r="G15" s="8"/>
      <c r="H15" s="9"/>
    </row>
    <row r="16" spans="1:10" s="4" customFormat="1">
      <c r="A16" s="134" t="s">
        <v>335</v>
      </c>
      <c r="H16" s="5"/>
    </row>
    <row r="17" spans="1:8" s="4" customFormat="1">
      <c r="A17" s="134" t="s">
        <v>336</v>
      </c>
      <c r="H17" s="5"/>
    </row>
    <row r="18" spans="1:8" s="4" customFormat="1">
      <c r="A18" s="134" t="s">
        <v>337</v>
      </c>
      <c r="H18" s="5"/>
    </row>
    <row r="19" spans="1:8" s="4" customFormat="1">
      <c r="A19" s="134" t="s">
        <v>338</v>
      </c>
      <c r="H19" s="5"/>
    </row>
    <row r="20" spans="1:8" s="4" customFormat="1">
      <c r="A20" s="134" t="s">
        <v>339</v>
      </c>
      <c r="H20" s="5"/>
    </row>
    <row r="21" spans="1:8" s="4" customFormat="1">
      <c r="A21" s="134" t="s">
        <v>201</v>
      </c>
      <c r="H21" s="5"/>
    </row>
    <row r="22" spans="1:8" s="4" customFormat="1">
      <c r="A22" s="134" t="s">
        <v>340</v>
      </c>
      <c r="H22" s="5"/>
    </row>
    <row r="23" spans="1:8" s="4" customFormat="1">
      <c r="A23" s="134" t="s">
        <v>341</v>
      </c>
      <c r="H23" s="5"/>
    </row>
    <row r="24" spans="1:8" s="4" customFormat="1">
      <c r="A24" s="134" t="s">
        <v>342</v>
      </c>
      <c r="H24" s="5"/>
    </row>
    <row r="25" spans="1:8" s="4" customFormat="1">
      <c r="A25" s="134" t="s">
        <v>343</v>
      </c>
      <c r="H25" s="5"/>
    </row>
    <row r="26" spans="1:8" s="4" customFormat="1">
      <c r="A26" s="131"/>
      <c r="H26" s="5"/>
    </row>
    <row r="27" spans="1:8" s="4" customFormat="1">
      <c r="A27" s="135"/>
      <c r="B27" s="11"/>
      <c r="C27" s="11"/>
      <c r="D27" s="11"/>
      <c r="E27" s="11"/>
      <c r="F27" s="11"/>
      <c r="G27" s="11"/>
      <c r="H27" s="12"/>
    </row>
    <row r="28" spans="1:8" s="4" customFormat="1"/>
    <row r="29" spans="1:8" s="4" customFormat="1"/>
    <row r="30" spans="1:8" s="4" customFormat="1"/>
    <row r="31" spans="1:8" s="4" customFormat="1"/>
    <row r="32" spans="1:8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="4" customFormat="1"/>
    <row r="210" s="4" customFormat="1"/>
    <row r="211" s="4" customFormat="1"/>
    <row r="212" s="4" customFormat="1"/>
    <row r="213" s="4" customFormat="1"/>
    <row r="214" s="4" customFormat="1"/>
    <row r="215" s="4" customFormat="1"/>
    <row r="216" s="4" customFormat="1"/>
    <row r="217" s="4" customFormat="1"/>
    <row r="218" s="4" customFormat="1"/>
    <row r="219" s="4" customFormat="1"/>
    <row r="220" s="4" customFormat="1"/>
    <row r="221" s="4" customFormat="1"/>
    <row r="222" s="4" customFormat="1"/>
    <row r="223" s="4" customFormat="1"/>
    <row r="224" s="4" customFormat="1"/>
    <row r="225" s="4" customFormat="1"/>
    <row r="226" s="4" customFormat="1"/>
    <row r="227" s="4" customFormat="1"/>
    <row r="228" s="4" customFormat="1"/>
    <row r="229" s="4" customFormat="1"/>
    <row r="230" s="4" customFormat="1"/>
    <row r="231" s="4" customFormat="1"/>
    <row r="232" s="4" customFormat="1"/>
    <row r="233" s="4" customFormat="1"/>
    <row r="234" s="4" customFormat="1"/>
    <row r="235" s="4" customFormat="1"/>
    <row r="236" s="4" customFormat="1"/>
    <row r="237" s="4" customFormat="1"/>
    <row r="238" s="4" customFormat="1"/>
    <row r="239" s="4" customFormat="1"/>
    <row r="240" s="4" customFormat="1"/>
    <row r="241" s="4" customFormat="1"/>
    <row r="242" s="4" customFormat="1"/>
    <row r="243" s="4" customFormat="1"/>
    <row r="244" s="4" customFormat="1"/>
    <row r="245" s="4" customFormat="1"/>
    <row r="246" s="4" customFormat="1"/>
    <row r="247" s="4" customFormat="1"/>
    <row r="248" s="4" customFormat="1"/>
    <row r="249" s="4" customFormat="1"/>
    <row r="250" s="4" customFormat="1"/>
    <row r="251" s="4" customFormat="1"/>
    <row r="252" s="4" customFormat="1"/>
    <row r="253" s="4" customFormat="1"/>
    <row r="254" s="4" customFormat="1"/>
    <row r="255" s="4" customFormat="1"/>
    <row r="256" s="4" customFormat="1"/>
    <row r="257" s="4" customFormat="1"/>
    <row r="258" s="4" customFormat="1"/>
    <row r="259" s="4" customFormat="1"/>
    <row r="260" s="4" customFormat="1"/>
    <row r="261" s="4" customFormat="1"/>
    <row r="262" s="4" customFormat="1"/>
    <row r="263" s="4" customFormat="1"/>
    <row r="264" s="4" customFormat="1"/>
    <row r="265" s="4" customFormat="1"/>
    <row r="266" s="4" customFormat="1"/>
    <row r="267" s="4" customFormat="1"/>
    <row r="268" s="4" customFormat="1"/>
    <row r="269" s="4" customFormat="1"/>
    <row r="270" s="4" customFormat="1"/>
    <row r="271" s="4" customFormat="1"/>
    <row r="272" s="4" customFormat="1"/>
    <row r="273" s="4" customFormat="1"/>
    <row r="274" s="4" customFormat="1"/>
    <row r="275" s="4" customFormat="1"/>
    <row r="276" s="4" customFormat="1"/>
    <row r="277" s="4" customFormat="1"/>
    <row r="278" s="4" customFormat="1"/>
    <row r="279" s="4" customFormat="1"/>
    <row r="280" s="4" customFormat="1"/>
    <row r="281" s="4" customFormat="1"/>
    <row r="282" s="4" customFormat="1"/>
    <row r="283" s="4" customFormat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5"/>
  <sheetViews>
    <sheetView topLeftCell="A22" zoomScale="110" zoomScaleNormal="110" zoomScalePageLayoutView="115" workbookViewId="0">
      <selection activeCell="K11" sqref="K11"/>
    </sheetView>
  </sheetViews>
  <sheetFormatPr defaultColWidth="9.125" defaultRowHeight="18.75"/>
  <cols>
    <col min="1" max="1" width="4.375" style="1" customWidth="1"/>
    <col min="2" max="2" width="27.75" style="1" customWidth="1"/>
    <col min="3" max="3" width="8.75" style="1" customWidth="1"/>
    <col min="4" max="4" width="11.625" style="1" customWidth="1"/>
    <col min="5" max="5" width="8.125" style="1" bestFit="1" customWidth="1"/>
    <col min="6" max="6" width="11.875" style="1" bestFit="1" customWidth="1"/>
    <col min="7" max="7" width="7.875" style="1" bestFit="1" customWidth="1"/>
    <col min="8" max="8" width="6.625" style="1" bestFit="1" customWidth="1"/>
    <col min="9" max="9" width="4.125" style="1" bestFit="1" customWidth="1"/>
    <col min="10" max="10" width="5" style="1" customWidth="1"/>
    <col min="11" max="16384" width="9.125" style="1"/>
  </cols>
  <sheetData>
    <row r="1" spans="1:10" s="38" customFormat="1">
      <c r="A1" s="149" t="s">
        <v>163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s="38" customFormat="1">
      <c r="A2" s="44"/>
    </row>
    <row r="3" spans="1:10" s="38" customFormat="1">
      <c r="A3" s="105" t="s">
        <v>29</v>
      </c>
    </row>
    <row r="4" spans="1:10" s="38" customFormat="1">
      <c r="A4" s="105" t="s">
        <v>20</v>
      </c>
    </row>
    <row r="5" spans="1:10" s="38" customFormat="1">
      <c r="A5" s="38" t="s">
        <v>31</v>
      </c>
    </row>
    <row r="6" spans="1:10" s="38" customFormat="1"/>
    <row r="7" spans="1:10" s="83" customFormat="1">
      <c r="A7" s="83" t="s">
        <v>252</v>
      </c>
      <c r="B7" s="84"/>
      <c r="C7" s="84"/>
      <c r="D7" s="84"/>
      <c r="E7" s="84"/>
      <c r="F7" s="84"/>
      <c r="G7" s="84"/>
      <c r="H7" s="84"/>
      <c r="I7" s="84"/>
      <c r="J7" s="84"/>
    </row>
    <row r="8" spans="1:10" s="88" customFormat="1" ht="17.25" customHeight="1">
      <c r="A8" s="150" t="s">
        <v>10</v>
      </c>
      <c r="B8" s="150" t="s">
        <v>7</v>
      </c>
      <c r="C8" s="151" t="s">
        <v>14</v>
      </c>
      <c r="D8" s="85">
        <v>1</v>
      </c>
      <c r="E8" s="86">
        <v>2</v>
      </c>
      <c r="F8" s="86" t="s">
        <v>237</v>
      </c>
      <c r="G8" s="87" t="s">
        <v>238</v>
      </c>
      <c r="H8" s="154" t="s">
        <v>239</v>
      </c>
      <c r="I8" s="155"/>
      <c r="J8" s="156"/>
    </row>
    <row r="9" spans="1:10" s="88" customFormat="1">
      <c r="A9" s="150"/>
      <c r="B9" s="150"/>
      <c r="C9" s="152"/>
      <c r="D9" s="89" t="s">
        <v>227</v>
      </c>
      <c r="E9" s="89" t="s">
        <v>0</v>
      </c>
      <c r="F9" s="89" t="s">
        <v>8</v>
      </c>
      <c r="G9" s="90" t="s">
        <v>228</v>
      </c>
      <c r="H9" s="157" t="s">
        <v>229</v>
      </c>
      <c r="I9" s="158"/>
      <c r="J9" s="159"/>
    </row>
    <row r="10" spans="1:10" s="88" customFormat="1">
      <c r="A10" s="150"/>
      <c r="B10" s="150"/>
      <c r="C10" s="152"/>
      <c r="D10" s="89" t="s">
        <v>8</v>
      </c>
      <c r="E10" s="89" t="s">
        <v>45</v>
      </c>
      <c r="F10" s="89" t="s">
        <v>46</v>
      </c>
      <c r="G10" s="90" t="s">
        <v>230</v>
      </c>
      <c r="H10" s="157" t="s">
        <v>231</v>
      </c>
      <c r="I10" s="158"/>
      <c r="J10" s="159"/>
    </row>
    <row r="11" spans="1:10" s="88" customFormat="1">
      <c r="A11" s="150"/>
      <c r="B11" s="150"/>
      <c r="C11" s="152"/>
      <c r="D11" s="89" t="s">
        <v>232</v>
      </c>
      <c r="E11" s="89"/>
      <c r="F11" s="89" t="s">
        <v>45</v>
      </c>
      <c r="G11" s="90" t="s">
        <v>233</v>
      </c>
      <c r="H11" s="160" t="s">
        <v>12</v>
      </c>
      <c r="I11" s="162" t="s">
        <v>13</v>
      </c>
      <c r="J11" s="97" t="s">
        <v>241</v>
      </c>
    </row>
    <row r="12" spans="1:10" s="88" customFormat="1">
      <c r="A12" s="150"/>
      <c r="B12" s="150"/>
      <c r="C12" s="153"/>
      <c r="D12" s="91" t="s">
        <v>234</v>
      </c>
      <c r="E12" s="91"/>
      <c r="F12" s="91" t="s">
        <v>235</v>
      </c>
      <c r="G12" s="92" t="s">
        <v>236</v>
      </c>
      <c r="H12" s="161"/>
      <c r="I12" s="153"/>
      <c r="J12" s="98" t="s">
        <v>242</v>
      </c>
    </row>
    <row r="13" spans="1:10" s="2" customFormat="1">
      <c r="A13" s="13">
        <v>1</v>
      </c>
      <c r="B13" s="30" t="s">
        <v>194</v>
      </c>
      <c r="C13" s="54" t="s">
        <v>15</v>
      </c>
      <c r="D13" s="54" t="s">
        <v>27</v>
      </c>
      <c r="E13" s="54">
        <v>230</v>
      </c>
      <c r="F13" s="54">
        <f>E13*10</f>
        <v>2300</v>
      </c>
      <c r="G13" s="50">
        <f>F13/89700</f>
        <v>2.564102564102564E-2</v>
      </c>
      <c r="H13" s="122">
        <f>G13</f>
        <v>2.564102564102564E-2</v>
      </c>
      <c r="I13" s="54"/>
      <c r="J13" s="13"/>
    </row>
    <row r="14" spans="1:10" s="2" customFormat="1">
      <c r="A14" s="14">
        <v>2</v>
      </c>
      <c r="B14" s="27" t="s">
        <v>195</v>
      </c>
      <c r="C14" s="52" t="s">
        <v>15</v>
      </c>
      <c r="D14" s="52" t="s">
        <v>17</v>
      </c>
      <c r="E14" s="52">
        <v>36</v>
      </c>
      <c r="F14" s="52">
        <f>E14*20</f>
        <v>720</v>
      </c>
      <c r="G14" s="53">
        <f>F14/89700</f>
        <v>8.0267558528428085E-3</v>
      </c>
      <c r="H14" s="53">
        <f t="shared" ref="H14:H24" si="0">G14</f>
        <v>8.0267558528428085E-3</v>
      </c>
      <c r="I14" s="52"/>
      <c r="J14" s="14"/>
    </row>
    <row r="15" spans="1:10" s="2" customFormat="1">
      <c r="A15" s="14">
        <v>3</v>
      </c>
      <c r="B15" s="27" t="s">
        <v>196</v>
      </c>
      <c r="C15" s="52"/>
      <c r="D15" s="52"/>
      <c r="E15" s="52"/>
      <c r="F15" s="52"/>
      <c r="G15" s="53"/>
      <c r="H15" s="53"/>
      <c r="I15" s="52"/>
      <c r="J15" s="14"/>
    </row>
    <row r="16" spans="1:10" s="2" customFormat="1">
      <c r="A16" s="14"/>
      <c r="B16" s="26" t="s">
        <v>197</v>
      </c>
      <c r="C16" s="52"/>
      <c r="D16" s="52"/>
      <c r="E16" s="52"/>
      <c r="F16" s="52"/>
      <c r="G16" s="53"/>
      <c r="H16" s="53"/>
      <c r="I16" s="52"/>
      <c r="J16" s="14"/>
    </row>
    <row r="17" spans="1:10" s="2" customFormat="1">
      <c r="A17" s="14"/>
      <c r="B17" s="28" t="s">
        <v>198</v>
      </c>
      <c r="C17" s="52"/>
      <c r="D17" s="52"/>
      <c r="E17" s="52"/>
      <c r="F17" s="52"/>
      <c r="G17" s="53"/>
      <c r="H17" s="53"/>
      <c r="I17" s="52"/>
      <c r="J17" s="14"/>
    </row>
    <row r="18" spans="1:10" s="2" customFormat="1">
      <c r="A18" s="14"/>
      <c r="B18" s="27" t="s">
        <v>199</v>
      </c>
      <c r="C18" s="52" t="s">
        <v>15</v>
      </c>
      <c r="D18" s="52" t="s">
        <v>205</v>
      </c>
      <c r="E18" s="52">
        <v>8</v>
      </c>
      <c r="F18" s="52">
        <f>E18*390</f>
        <v>3120</v>
      </c>
      <c r="G18" s="53">
        <f>F18/89700</f>
        <v>3.4782608695652174E-2</v>
      </c>
      <c r="H18" s="53">
        <f t="shared" si="0"/>
        <v>3.4782608695652174E-2</v>
      </c>
      <c r="I18" s="52"/>
      <c r="J18" s="14"/>
    </row>
    <row r="19" spans="1:10" s="2" customFormat="1">
      <c r="A19" s="14"/>
      <c r="B19" s="28" t="s">
        <v>200</v>
      </c>
      <c r="C19" s="52"/>
      <c r="D19" s="52"/>
      <c r="E19" s="52"/>
      <c r="F19" s="52"/>
      <c r="G19" s="53"/>
      <c r="H19" s="53"/>
      <c r="I19" s="52"/>
      <c r="J19" s="14"/>
    </row>
    <row r="20" spans="1:10" s="2" customFormat="1">
      <c r="A20" s="14"/>
      <c r="B20" s="27" t="s">
        <v>201</v>
      </c>
      <c r="C20" s="52"/>
      <c r="D20" s="52"/>
      <c r="E20" s="52"/>
      <c r="F20" s="52"/>
      <c r="G20" s="53"/>
      <c r="H20" s="53"/>
      <c r="I20" s="52"/>
      <c r="J20" s="14"/>
    </row>
    <row r="21" spans="1:10" s="2" customFormat="1">
      <c r="A21" s="14"/>
      <c r="B21" s="27" t="s">
        <v>202</v>
      </c>
      <c r="C21" s="52" t="s">
        <v>15</v>
      </c>
      <c r="D21" s="52" t="s">
        <v>130</v>
      </c>
      <c r="E21" s="52">
        <v>8</v>
      </c>
      <c r="F21" s="52">
        <f>E21*30</f>
        <v>240</v>
      </c>
      <c r="G21" s="53">
        <f>F21/89700</f>
        <v>2.6755852842809363E-3</v>
      </c>
      <c r="H21" s="53">
        <f t="shared" si="0"/>
        <v>2.6755852842809363E-3</v>
      </c>
      <c r="I21" s="52"/>
      <c r="J21" s="14"/>
    </row>
    <row r="22" spans="1:10" s="2" customFormat="1">
      <c r="A22" s="14"/>
      <c r="B22" s="28" t="s">
        <v>203</v>
      </c>
      <c r="C22" s="52"/>
      <c r="D22" s="52"/>
      <c r="E22" s="52"/>
      <c r="F22" s="52"/>
      <c r="G22" s="53"/>
      <c r="H22" s="53"/>
      <c r="I22" s="52"/>
      <c r="J22" s="14"/>
    </row>
    <row r="23" spans="1:10" s="2" customFormat="1">
      <c r="A23" s="14">
        <v>4</v>
      </c>
      <c r="B23" s="27" t="s">
        <v>204</v>
      </c>
      <c r="C23" s="52" t="s">
        <v>15</v>
      </c>
      <c r="D23" s="52" t="s">
        <v>205</v>
      </c>
      <c r="E23" s="52">
        <v>6</v>
      </c>
      <c r="F23" s="52">
        <f>E23*390</f>
        <v>2340</v>
      </c>
      <c r="G23" s="53">
        <f>F23/89700</f>
        <v>2.6086956521739129E-2</v>
      </c>
      <c r="H23" s="53">
        <f t="shared" si="0"/>
        <v>2.6086956521739129E-2</v>
      </c>
      <c r="I23" s="52"/>
      <c r="J23" s="14"/>
    </row>
    <row r="24" spans="1:10" s="2" customFormat="1">
      <c r="A24" s="14">
        <v>5</v>
      </c>
      <c r="B24" s="27" t="s">
        <v>206</v>
      </c>
      <c r="C24" s="52" t="s">
        <v>15</v>
      </c>
      <c r="D24" s="52" t="s">
        <v>17</v>
      </c>
      <c r="E24" s="52">
        <v>24</v>
      </c>
      <c r="F24" s="52">
        <f>E24*20</f>
        <v>480</v>
      </c>
      <c r="G24" s="53">
        <f>F24/89700</f>
        <v>5.3511705685618726E-3</v>
      </c>
      <c r="H24" s="53">
        <f t="shared" si="0"/>
        <v>5.3511705685618726E-3</v>
      </c>
      <c r="I24" s="52"/>
      <c r="J24" s="14"/>
    </row>
    <row r="25" spans="1:10" s="2" customFormat="1">
      <c r="A25" s="14">
        <v>6</v>
      </c>
      <c r="B25" s="27" t="s">
        <v>223</v>
      </c>
      <c r="C25" s="52"/>
      <c r="D25" s="52"/>
      <c r="E25" s="52"/>
      <c r="F25" s="52"/>
      <c r="G25" s="53"/>
      <c r="H25" s="52"/>
      <c r="I25" s="52"/>
      <c r="J25" s="14"/>
    </row>
    <row r="26" spans="1:10" s="2" customFormat="1">
      <c r="A26" s="14"/>
      <c r="B26" s="27" t="s">
        <v>224</v>
      </c>
      <c r="C26" s="52"/>
      <c r="D26" s="52"/>
      <c r="E26" s="52"/>
      <c r="F26" s="52"/>
      <c r="G26" s="53"/>
      <c r="H26" s="52"/>
      <c r="I26" s="164">
        <v>1</v>
      </c>
      <c r="J26" s="14"/>
    </row>
    <row r="27" spans="1:10" s="2" customFormat="1">
      <c r="A27" s="14"/>
      <c r="B27" s="26" t="s">
        <v>225</v>
      </c>
      <c r="C27" s="52"/>
      <c r="D27" s="52"/>
      <c r="E27" s="52"/>
      <c r="F27" s="52"/>
      <c r="G27" s="53"/>
      <c r="H27" s="52"/>
      <c r="I27" s="164"/>
      <c r="J27" s="14"/>
    </row>
    <row r="28" spans="1:10" s="2" customFormat="1">
      <c r="A28" s="14"/>
      <c r="B28" s="29"/>
      <c r="C28" s="14"/>
      <c r="D28" s="14"/>
      <c r="E28" s="14"/>
      <c r="F28" s="14"/>
      <c r="G28" s="15"/>
      <c r="H28" s="14"/>
      <c r="I28" s="14"/>
      <c r="J28" s="14"/>
    </row>
    <row r="29" spans="1:10" s="2" customFormat="1">
      <c r="A29" s="14"/>
      <c r="B29" s="28"/>
      <c r="C29" s="14"/>
      <c r="D29" s="14"/>
      <c r="E29" s="14"/>
      <c r="F29" s="14"/>
      <c r="G29" s="15"/>
      <c r="H29" s="14"/>
      <c r="I29" s="14"/>
      <c r="J29" s="14"/>
    </row>
    <row r="30" spans="1:10" s="2" customFormat="1">
      <c r="A30" s="14"/>
      <c r="B30" s="27"/>
      <c r="C30" s="14"/>
      <c r="D30" s="14"/>
      <c r="E30" s="14"/>
      <c r="F30" s="14"/>
      <c r="G30" s="15"/>
      <c r="H30" s="14"/>
      <c r="I30" s="14"/>
      <c r="J30" s="14"/>
    </row>
    <row r="31" spans="1:10" s="2" customFormat="1">
      <c r="A31" s="14"/>
      <c r="B31" s="27"/>
      <c r="C31" s="14"/>
      <c r="D31" s="14"/>
      <c r="E31" s="14"/>
      <c r="F31" s="14"/>
      <c r="G31" s="15"/>
      <c r="H31" s="14"/>
      <c r="I31" s="14"/>
      <c r="J31" s="14"/>
    </row>
    <row r="32" spans="1:10" s="2" customFormat="1">
      <c r="A32" s="55"/>
      <c r="B32" s="115"/>
      <c r="C32" s="55"/>
      <c r="D32" s="55"/>
      <c r="E32" s="55"/>
      <c r="F32" s="55">
        <f>SUM(F13:F31)</f>
        <v>9200</v>
      </c>
      <c r="G32" s="117">
        <f>SUM(G13:G31)</f>
        <v>0.10256410256410256</v>
      </c>
      <c r="H32" s="117">
        <f>SUM(H13:H31)</f>
        <v>0.10256410256410256</v>
      </c>
      <c r="I32" s="55">
        <v>1</v>
      </c>
      <c r="J32" s="55"/>
    </row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</sheetData>
  <mergeCells count="10">
    <mergeCell ref="I26:I27"/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rintOptions horizontalCentered="1"/>
  <pageMargins left="3.9370078740157501E-2" right="3.9370078740157501E-2" top="1.06" bottom="0.74803149606299202" header="0.31496062992126" footer="0.23"/>
  <pageSetup paperSize="9" scale="90" fitToHeight="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30"/>
  <sheetViews>
    <sheetView tabSelected="1" zoomScaleSheetLayoutView="100" workbookViewId="0">
      <selection activeCell="A18" sqref="A18"/>
    </sheetView>
  </sheetViews>
  <sheetFormatPr defaultColWidth="9.125" defaultRowHeight="18.75"/>
  <cols>
    <col min="1" max="1" width="43" style="23" customWidth="1"/>
    <col min="2" max="2" width="12.625" style="61" customWidth="1"/>
    <col min="3" max="3" width="9.5" style="64" customWidth="1"/>
    <col min="4" max="4" width="9.125" style="23" customWidth="1"/>
    <col min="5" max="5" width="5.5" style="23" customWidth="1"/>
    <col min="6" max="6" width="7.375" style="23" customWidth="1"/>
    <col min="7" max="16384" width="9.125" style="23"/>
  </cols>
  <sheetData>
    <row r="1" spans="1:6" s="17" customFormat="1" ht="21">
      <c r="A1" s="172" t="s">
        <v>207</v>
      </c>
      <c r="B1" s="172"/>
      <c r="C1" s="172"/>
      <c r="D1" s="172"/>
      <c r="E1" s="172"/>
      <c r="F1" s="172"/>
    </row>
    <row r="2" spans="1:6" s="17" customFormat="1" ht="12" customHeight="1">
      <c r="A2" s="18"/>
      <c r="B2" s="59"/>
      <c r="C2" s="62"/>
      <c r="D2" s="19"/>
      <c r="E2" s="19"/>
      <c r="F2" s="19"/>
    </row>
    <row r="3" spans="1:6" s="17" customFormat="1" ht="21">
      <c r="A3" s="173" t="s">
        <v>30</v>
      </c>
      <c r="B3" s="173"/>
      <c r="C3" s="173"/>
      <c r="D3" s="173"/>
      <c r="E3" s="173"/>
      <c r="F3" s="173"/>
    </row>
    <row r="4" spans="1:6" s="17" customFormat="1" ht="21">
      <c r="A4" s="173" t="s">
        <v>28</v>
      </c>
      <c r="B4" s="173"/>
      <c r="C4" s="173"/>
      <c r="D4" s="173"/>
      <c r="E4" s="173"/>
      <c r="F4" s="173"/>
    </row>
    <row r="5" spans="1:6" s="17" customFormat="1" ht="21">
      <c r="A5" s="173" t="s">
        <v>31</v>
      </c>
      <c r="B5" s="173"/>
      <c r="C5" s="173"/>
      <c r="D5" s="173"/>
      <c r="E5" s="173"/>
      <c r="F5" s="173"/>
    </row>
    <row r="6" spans="1:6" s="17" customFormat="1" ht="11.25" customHeight="1">
      <c r="B6" s="60"/>
      <c r="C6" s="63"/>
      <c r="D6" s="20"/>
      <c r="E6" s="20"/>
      <c r="F6" s="20"/>
    </row>
    <row r="7" spans="1:6" s="17" customFormat="1" ht="42" customHeight="1">
      <c r="A7" s="162" t="s">
        <v>3</v>
      </c>
      <c r="B7" s="165" t="s">
        <v>217</v>
      </c>
      <c r="C7" s="167" t="s">
        <v>208</v>
      </c>
      <c r="D7" s="169" t="s">
        <v>9</v>
      </c>
      <c r="E7" s="170"/>
      <c r="F7" s="171"/>
    </row>
    <row r="8" spans="1:6" s="17" customFormat="1" ht="21" customHeight="1">
      <c r="A8" s="153"/>
      <c r="B8" s="166"/>
      <c r="C8" s="168"/>
      <c r="D8" s="123" t="s">
        <v>12</v>
      </c>
      <c r="E8" s="124" t="s">
        <v>13</v>
      </c>
      <c r="F8" s="123" t="s">
        <v>210</v>
      </c>
    </row>
    <row r="9" spans="1:6" s="17" customFormat="1">
      <c r="A9" s="34" t="s">
        <v>37</v>
      </c>
      <c r="B9" s="65">
        <f>บท1.1!F42</f>
        <v>102300</v>
      </c>
      <c r="C9" s="66">
        <f>บท1.1!G42</f>
        <v>1.1404682274247491</v>
      </c>
      <c r="D9" s="70">
        <f>C9</f>
        <v>1.1404682274247491</v>
      </c>
      <c r="E9" s="71"/>
      <c r="F9" s="33"/>
    </row>
    <row r="10" spans="1:6" s="17" customFormat="1">
      <c r="A10" s="35" t="s">
        <v>38</v>
      </c>
      <c r="B10" s="67">
        <f>บท2.1!F71</f>
        <v>13055</v>
      </c>
      <c r="C10" s="68">
        <f>บท2.1!G71</f>
        <v>0.14554069119286508</v>
      </c>
      <c r="D10" s="72">
        <f t="shared" ref="D10:D15" si="0">C10</f>
        <v>0.14554069119286508</v>
      </c>
      <c r="E10" s="73"/>
      <c r="F10" s="32"/>
    </row>
    <row r="11" spans="1:6" s="17" customFormat="1">
      <c r="A11" s="35" t="s">
        <v>39</v>
      </c>
      <c r="B11" s="67">
        <f>บท3.1!F41</f>
        <v>50590</v>
      </c>
      <c r="C11" s="68">
        <f>บท3.1!G41</f>
        <v>0.56399108138238574</v>
      </c>
      <c r="D11" s="72">
        <f t="shared" si="0"/>
        <v>0.56399108138238574</v>
      </c>
      <c r="E11" s="73"/>
      <c r="F11" s="32"/>
    </row>
    <row r="12" spans="1:6" s="17" customFormat="1">
      <c r="A12" s="36" t="s">
        <v>40</v>
      </c>
      <c r="B12" s="67">
        <f>บท4.1!F27</f>
        <v>7890</v>
      </c>
      <c r="C12" s="68">
        <f>บท4.1!G27</f>
        <v>8.7959866220735775E-2</v>
      </c>
      <c r="D12" s="72">
        <f t="shared" si="0"/>
        <v>8.7959866220735775E-2</v>
      </c>
      <c r="E12" s="73"/>
      <c r="F12" s="32"/>
    </row>
    <row r="13" spans="1:6" s="17" customFormat="1">
      <c r="A13" s="35" t="s">
        <v>209</v>
      </c>
      <c r="B13" s="67">
        <f>บท5.1!F38</f>
        <v>25300</v>
      </c>
      <c r="C13" s="68">
        <f>บท5.1!G38</f>
        <v>0.28205128205128205</v>
      </c>
      <c r="D13" s="72">
        <f t="shared" si="0"/>
        <v>0.28205128205128205</v>
      </c>
      <c r="E13" s="69" t="s">
        <v>251</v>
      </c>
      <c r="F13" s="32"/>
    </row>
    <row r="14" spans="1:6" s="17" customFormat="1">
      <c r="A14" s="35" t="s">
        <v>253</v>
      </c>
      <c r="B14" s="67"/>
      <c r="C14" s="68"/>
      <c r="D14" s="72"/>
      <c r="E14" s="69"/>
      <c r="F14" s="32"/>
    </row>
    <row r="15" spans="1:6" s="17" customFormat="1">
      <c r="A15" s="35" t="s">
        <v>41</v>
      </c>
      <c r="B15" s="67">
        <f>บท6.1!F32</f>
        <v>9200</v>
      </c>
      <c r="C15" s="68">
        <f>บท6.1!G32</f>
        <v>0.10256410256410256</v>
      </c>
      <c r="D15" s="72">
        <f t="shared" si="0"/>
        <v>0.10256410256410256</v>
      </c>
      <c r="E15" s="69">
        <v>1</v>
      </c>
      <c r="F15" s="32"/>
    </row>
    <row r="16" spans="1:6" s="17" customFormat="1">
      <c r="A16" s="36"/>
      <c r="B16" s="67"/>
      <c r="C16" s="68"/>
      <c r="D16" s="73"/>
      <c r="E16" s="73"/>
      <c r="F16" s="32"/>
    </row>
    <row r="17" spans="1:6" s="17" customFormat="1">
      <c r="A17" s="36"/>
      <c r="B17" s="67"/>
      <c r="C17" s="68"/>
      <c r="D17" s="73"/>
      <c r="E17" s="73"/>
      <c r="F17" s="32"/>
    </row>
    <row r="18" spans="1:6" s="17" customFormat="1">
      <c r="A18" s="36"/>
      <c r="B18" s="67"/>
      <c r="C18" s="68"/>
      <c r="D18" s="73"/>
      <c r="E18" s="73"/>
      <c r="F18" s="32"/>
    </row>
    <row r="19" spans="1:6" s="17" customFormat="1">
      <c r="A19" s="36"/>
      <c r="B19" s="67"/>
      <c r="C19" s="68"/>
      <c r="D19" s="73"/>
      <c r="E19" s="73"/>
      <c r="F19" s="32"/>
    </row>
    <row r="20" spans="1:6" s="17" customFormat="1">
      <c r="A20" s="35"/>
      <c r="B20" s="67"/>
      <c r="C20" s="68"/>
      <c r="D20" s="73"/>
      <c r="E20" s="73"/>
      <c r="F20" s="32"/>
    </row>
    <row r="21" spans="1:6" s="17" customFormat="1">
      <c r="A21" s="35"/>
      <c r="B21" s="67"/>
      <c r="C21" s="68"/>
      <c r="D21" s="73"/>
      <c r="E21" s="73"/>
      <c r="F21" s="32"/>
    </row>
    <row r="22" spans="1:6" s="17" customFormat="1">
      <c r="A22" s="36"/>
      <c r="B22" s="67"/>
      <c r="C22" s="68"/>
      <c r="D22" s="73"/>
      <c r="E22" s="73"/>
      <c r="F22" s="32"/>
    </row>
    <row r="23" spans="1:6" s="17" customFormat="1">
      <c r="A23" s="37"/>
      <c r="B23" s="74"/>
      <c r="C23" s="75"/>
      <c r="D23" s="76"/>
      <c r="E23" s="76"/>
      <c r="F23" s="46"/>
    </row>
    <row r="24" spans="1:6" s="21" customFormat="1">
      <c r="A24" s="174" t="s">
        <v>4</v>
      </c>
      <c r="B24" s="77">
        <f>SUM(B9:B23)</f>
        <v>208335</v>
      </c>
      <c r="C24" s="78">
        <f>SUM(C9:C23)</f>
        <v>2.3225752508361204</v>
      </c>
      <c r="D24" s="78">
        <f>SUM(D9:D23)</f>
        <v>2.3225752508361204</v>
      </c>
      <c r="E24" s="79" t="s">
        <v>251</v>
      </c>
      <c r="F24" s="47"/>
    </row>
    <row r="25" spans="1:6" s="21" customFormat="1">
      <c r="A25" s="174" t="s">
        <v>5</v>
      </c>
      <c r="B25" s="175"/>
      <c r="C25" s="176"/>
      <c r="D25" s="80">
        <v>3</v>
      </c>
      <c r="E25" s="80">
        <v>3</v>
      </c>
      <c r="F25" s="22"/>
    </row>
    <row r="27" spans="1:6">
      <c r="A27" s="23" t="s">
        <v>6</v>
      </c>
    </row>
    <row r="28" spans="1:6">
      <c r="A28" s="23" t="s">
        <v>212</v>
      </c>
    </row>
    <row r="29" spans="1:6">
      <c r="A29" s="23" t="s">
        <v>18</v>
      </c>
    </row>
    <row r="30" spans="1:6">
      <c r="A30" s="23" t="s">
        <v>19</v>
      </c>
    </row>
  </sheetData>
  <mergeCells count="8">
    <mergeCell ref="A7:A8"/>
    <mergeCell ref="B7:B8"/>
    <mergeCell ref="C7:C8"/>
    <mergeCell ref="D7:F7"/>
    <mergeCell ref="A1:F1"/>
    <mergeCell ref="A3:F3"/>
    <mergeCell ref="A4:F4"/>
    <mergeCell ref="A5:F5"/>
  </mergeCells>
  <phoneticPr fontId="0" type="noConversion"/>
  <printOptions horizontalCentered="1"/>
  <pageMargins left="0.23622047244094491" right="0.23622047244094491" top="0.88" bottom="0.87" header="0.31496062992125984" footer="0.31496062992125984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งานบริหารทั่วไป</vt:lpstr>
      <vt:lpstr>บท1</vt:lpstr>
      <vt:lpstr>บท1.1</vt:lpstr>
      <vt:lpstr>บท.2</vt:lpstr>
      <vt:lpstr>บท2.1</vt:lpstr>
      <vt:lpstr>บท.3</vt:lpstr>
      <vt:lpstr>บท3.1</vt:lpstr>
      <vt:lpstr>บท.4</vt:lpstr>
      <vt:lpstr>บท4.1</vt:lpstr>
      <vt:lpstr>บท.5</vt:lpstr>
      <vt:lpstr>บท5.1</vt:lpstr>
      <vt:lpstr>บท.6</vt:lpstr>
      <vt:lpstr>บท6.1</vt:lpstr>
      <vt:lpstr>สรุปงานบริหารทั่วไป</vt:lpstr>
      <vt:lpstr>บท.2!Print_Titles</vt:lpstr>
      <vt:lpstr>บท2.1!Print_Titles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Tong</cp:lastModifiedBy>
  <cp:lastPrinted>2015-10-02T03:23:51Z</cp:lastPrinted>
  <dcterms:created xsi:type="dcterms:W3CDTF">2013-08-22T04:54:33Z</dcterms:created>
  <dcterms:modified xsi:type="dcterms:W3CDTF">2015-10-02T03:25:56Z</dcterms:modified>
</cp:coreProperties>
</file>